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qui\Documents\WHF 2021\CDU\CDU BAMRJ\CDU BAMRJ-DOCUMENTAÇÃO COMPLETA\PROJETOS - CDU BAMRJ\CORRIGIDO 26052024\ORÇAMENTO\Licitante\"/>
    </mc:Choice>
  </mc:AlternateContent>
  <bookViews>
    <workbookView xWindow="0" yWindow="0" windowWidth="20490" windowHeight="7050" activeTab="2"/>
  </bookViews>
  <sheets>
    <sheet name="RESUMO" sheetId="4" r:id="rId1"/>
    <sheet name="ORÇAMENTO" sheetId="5" r:id="rId2"/>
    <sheet name="CRONOGRAMA" sheetId="20" r:id="rId3"/>
    <sheet name="BDI SERVIÇOS" sheetId="8" r:id="rId4"/>
  </sheets>
  <definedNames>
    <definedName name="_msoanchor_1" localSheetId="0">RESUMO!#REF!</definedName>
    <definedName name="_xlnm.Print_Area" localSheetId="3">'BDI SERVIÇOS'!$A$1:$H$45</definedName>
    <definedName name="_xlnm.Print_Area" localSheetId="2">CRONOGRAMA!$A$1:$M$46</definedName>
    <definedName name="_xlnm.Print_Area" localSheetId="1">ORÇAMENTO!$A$1:$H$312</definedName>
    <definedName name="_xlnm.Print_Area" localSheetId="0">RESUMO!$A$1:$D$41</definedName>
    <definedName name="BUCETA" localSheetId="0">RESUMO!#REF!</definedName>
    <definedName name="_xlnm.Print_Titles" localSheetId="1">ORÇAMENTO!$13:$14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20" l="1"/>
  <c r="O22" i="20"/>
  <c r="L22" i="20" s="1"/>
  <c r="A1" i="20"/>
  <c r="L53" i="20"/>
  <c r="L50" i="20"/>
  <c r="L51" i="20" s="1"/>
  <c r="K33" i="20"/>
  <c r="J33" i="20"/>
  <c r="H33" i="20"/>
  <c r="G33" i="20"/>
  <c r="F33" i="20"/>
  <c r="E33" i="20"/>
  <c r="D33" i="20"/>
  <c r="P31" i="20"/>
  <c r="N31" i="20"/>
  <c r="N22" i="20"/>
  <c r="K21" i="20"/>
  <c r="J21" i="20"/>
  <c r="C21" i="20"/>
  <c r="K18" i="20"/>
  <c r="J18" i="20"/>
  <c r="C18" i="20"/>
  <c r="K15" i="20"/>
  <c r="J15" i="20"/>
  <c r="C15" i="20"/>
  <c r="N32" i="20" l="1"/>
  <c r="M22" i="20"/>
  <c r="P22" i="20" s="1"/>
  <c r="B20" i="4" l="1"/>
  <c r="B36" i="20"/>
  <c r="A36" i="20"/>
  <c r="B35" i="20"/>
  <c r="A35" i="20"/>
  <c r="B34" i="20"/>
  <c r="A34" i="20"/>
  <c r="B33" i="20"/>
  <c r="A33" i="20"/>
  <c r="B32" i="20"/>
  <c r="A32" i="20"/>
  <c r="B31" i="20"/>
  <c r="A31" i="20"/>
  <c r="B30" i="20"/>
  <c r="A30" i="20"/>
  <c r="B29" i="20"/>
  <c r="A29" i="20"/>
  <c r="B28" i="20"/>
  <c r="A28" i="20"/>
  <c r="B27" i="20"/>
  <c r="A27" i="20"/>
  <c r="B26" i="20"/>
  <c r="A26" i="20"/>
  <c r="B25" i="20"/>
  <c r="A25" i="20"/>
  <c r="B24" i="20"/>
  <c r="A24" i="20"/>
  <c r="B23" i="20"/>
  <c r="A23" i="20"/>
  <c r="B22" i="20"/>
  <c r="A22" i="20"/>
  <c r="B21" i="20"/>
  <c r="A21" i="20"/>
  <c r="B20" i="20"/>
  <c r="A20" i="20"/>
  <c r="B19" i="20"/>
  <c r="A19" i="20"/>
  <c r="B18" i="20"/>
  <c r="A18" i="20"/>
  <c r="B17" i="20"/>
  <c r="A17" i="20"/>
  <c r="B16" i="20"/>
  <c r="A16" i="20"/>
  <c r="B15" i="20"/>
  <c r="A15" i="20"/>
  <c r="B16" i="4" l="1"/>
  <c r="A17" i="4"/>
  <c r="B17" i="4"/>
  <c r="A18" i="4"/>
  <c r="B18" i="4"/>
  <c r="B15" i="4"/>
  <c r="A19" i="4"/>
  <c r="A16" i="4"/>
  <c r="B19" i="4"/>
  <c r="B38" i="20" l="1"/>
  <c r="A38" i="20"/>
  <c r="A37" i="20" l="1"/>
  <c r="A20" i="4"/>
  <c r="A15" i="4" l="1"/>
  <c r="H151" i="5" l="1"/>
  <c r="H50" i="5"/>
  <c r="H49" i="5"/>
  <c r="H283" i="5"/>
  <c r="H279" i="5"/>
  <c r="H256" i="5"/>
  <c r="H244" i="5"/>
  <c r="H249" i="5"/>
  <c r="H239" i="5"/>
  <c r="H207" i="5"/>
  <c r="H203" i="5"/>
  <c r="H199" i="5"/>
  <c r="H195" i="5"/>
  <c r="H175" i="5"/>
  <c r="H171" i="5"/>
  <c r="H167" i="5"/>
  <c r="H137" i="5"/>
  <c r="H92" i="5"/>
  <c r="H78" i="5"/>
  <c r="H74" i="5"/>
  <c r="H69" i="5"/>
  <c r="H90" i="5" l="1"/>
  <c r="H152" i="5"/>
  <c r="H117" i="5"/>
  <c r="H191" i="5"/>
  <c r="H235" i="5"/>
  <c r="H271" i="5"/>
  <c r="H275" i="5"/>
  <c r="H296" i="5"/>
  <c r="H295" i="5" s="1"/>
  <c r="O35" i="20" s="1"/>
  <c r="L35" i="20" s="1"/>
  <c r="I35" i="20" s="1"/>
  <c r="N35" i="20" s="1"/>
  <c r="H168" i="5"/>
  <c r="H99" i="5"/>
  <c r="H183" i="5"/>
  <c r="H224" i="5"/>
  <c r="H264" i="5"/>
  <c r="H98" i="5"/>
  <c r="H179" i="5"/>
  <c r="H220" i="5"/>
  <c r="H260" i="5"/>
  <c r="H170" i="5"/>
  <c r="H202" i="5"/>
  <c r="H298" i="5"/>
  <c r="H104" i="5"/>
  <c r="H185" i="5"/>
  <c r="H237" i="5"/>
  <c r="H273" i="5"/>
  <c r="H59" i="5"/>
  <c r="H45" i="5"/>
  <c r="H269" i="5"/>
  <c r="H107" i="5"/>
  <c r="H276" i="5"/>
  <c r="H62" i="5"/>
  <c r="H102" i="5"/>
  <c r="H176" i="5"/>
  <c r="H221" i="5"/>
  <c r="H261" i="5"/>
  <c r="H299" i="5"/>
  <c r="H94" i="5"/>
  <c r="H177" i="5"/>
  <c r="H70" i="5"/>
  <c r="H111" i="5"/>
  <c r="H184" i="5"/>
  <c r="H219" i="5"/>
  <c r="H63" i="5"/>
  <c r="H188" i="5"/>
  <c r="H236" i="5"/>
  <c r="H272" i="5"/>
  <c r="H67" i="5"/>
  <c r="H112" i="5"/>
  <c r="H189" i="5"/>
  <c r="H174" i="5"/>
  <c r="H206" i="5"/>
  <c r="H259" i="5"/>
  <c r="H301" i="5"/>
  <c r="H79" i="5"/>
  <c r="H118" i="5"/>
  <c r="H192" i="5"/>
  <c r="H240" i="5"/>
  <c r="H71" i="5"/>
  <c r="H115" i="5"/>
  <c r="H193" i="5"/>
  <c r="H222" i="5"/>
  <c r="H266" i="5"/>
  <c r="H255" i="5"/>
  <c r="H194" i="5"/>
  <c r="H248" i="5"/>
  <c r="H282" i="5"/>
  <c r="H66" i="5"/>
  <c r="H106" i="5"/>
  <c r="H180" i="5"/>
  <c r="H225" i="5"/>
  <c r="H265" i="5"/>
  <c r="H303" i="5"/>
  <c r="H58" i="5"/>
  <c r="H103" i="5"/>
  <c r="H181" i="5"/>
  <c r="H226" i="5"/>
  <c r="H270" i="5"/>
  <c r="H116" i="5"/>
  <c r="H198" i="5"/>
  <c r="H243" i="5"/>
  <c r="H286" i="5"/>
  <c r="H75" i="5"/>
  <c r="H114" i="5"/>
  <c r="H247" i="5"/>
  <c r="H277" i="5"/>
  <c r="H64" i="5"/>
  <c r="H242" i="5"/>
  <c r="H281" i="5"/>
  <c r="H68" i="5"/>
  <c r="H178" i="5"/>
  <c r="H223" i="5"/>
  <c r="H263" i="5"/>
  <c r="H88" i="5"/>
  <c r="H138" i="5"/>
  <c r="H196" i="5"/>
  <c r="H241" i="5"/>
  <c r="H280" i="5"/>
  <c r="H76" i="5"/>
  <c r="H139" i="5"/>
  <c r="H197" i="5"/>
  <c r="H246" i="5"/>
  <c r="H285" i="5"/>
  <c r="H77" i="5"/>
  <c r="H182" i="5"/>
  <c r="H227" i="5"/>
  <c r="H267" i="5"/>
  <c r="H110" i="5"/>
  <c r="H187" i="5"/>
  <c r="H228" i="5"/>
  <c r="H268" i="5"/>
  <c r="H93" i="5"/>
  <c r="H200" i="5"/>
  <c r="H245" i="5"/>
  <c r="H284" i="5"/>
  <c r="H85" i="5"/>
  <c r="H169" i="5"/>
  <c r="H201" i="5"/>
  <c r="H258" i="5"/>
  <c r="H300" i="5"/>
  <c r="H86" i="5"/>
  <c r="H186" i="5"/>
  <c r="H234" i="5"/>
  <c r="H274" i="5"/>
  <c r="H57" i="5"/>
  <c r="H100" i="5"/>
  <c r="H172" i="5"/>
  <c r="H204" i="5"/>
  <c r="H257" i="5"/>
  <c r="H89" i="5"/>
  <c r="H173" i="5"/>
  <c r="H205" i="5"/>
  <c r="H262" i="5"/>
  <c r="H304" i="5"/>
  <c r="H97" i="5"/>
  <c r="H190" i="5"/>
  <c r="H238" i="5"/>
  <c r="H278" i="5"/>
  <c r="H302" i="5"/>
  <c r="H44" i="5"/>
  <c r="H38" i="5"/>
  <c r="H29" i="5"/>
  <c r="H28" i="5" s="1"/>
  <c r="O19" i="20" s="1"/>
  <c r="H31" i="5"/>
  <c r="H30" i="5" s="1"/>
  <c r="O20" i="20" s="1"/>
  <c r="H36" i="5"/>
  <c r="H135" i="5"/>
  <c r="H39" i="5"/>
  <c r="H290" i="5"/>
  <c r="H37" i="5"/>
  <c r="H166" i="5"/>
  <c r="H131" i="5"/>
  <c r="H129" i="5"/>
  <c r="H133" i="5"/>
  <c r="H130" i="5"/>
  <c r="H132" i="5"/>
  <c r="H134" i="5"/>
  <c r="H128" i="5"/>
  <c r="H73" i="5"/>
  <c r="H55" i="5"/>
  <c r="H56" i="5"/>
  <c r="H52" i="5"/>
  <c r="H51" i="5" s="1"/>
  <c r="O24" i="20" s="1"/>
  <c r="H48" i="5"/>
  <c r="H25" i="5"/>
  <c r="H41" i="5"/>
  <c r="H43" i="5"/>
  <c r="H42" i="5"/>
  <c r="H308" i="5"/>
  <c r="H309" i="5"/>
  <c r="H47" i="5"/>
  <c r="H80" i="5"/>
  <c r="H61" i="5"/>
  <c r="H81" i="5"/>
  <c r="H82" i="5"/>
  <c r="H83" i="5"/>
  <c r="H294" i="5"/>
  <c r="H293" i="5" s="1"/>
  <c r="H84" i="5"/>
  <c r="H23" i="5"/>
  <c r="H19" i="5"/>
  <c r="H40" i="5"/>
  <c r="H22" i="5"/>
  <c r="H20" i="5"/>
  <c r="H24" i="5"/>
  <c r="H149" i="5" l="1"/>
  <c r="M35" i="20"/>
  <c r="P35" i="20" s="1"/>
  <c r="H289" i="5"/>
  <c r="O32" i="20"/>
  <c r="H208" i="5"/>
  <c r="O28" i="20" s="1"/>
  <c r="L28" i="20" s="1"/>
  <c r="E28" i="20" s="1"/>
  <c r="N28" i="20" s="1"/>
  <c r="O27" i="20"/>
  <c r="L27" i="20" s="1"/>
  <c r="H297" i="5"/>
  <c r="O36" i="20" s="1"/>
  <c r="M36" i="20" s="1"/>
  <c r="H250" i="5"/>
  <c r="O30" i="20" s="1"/>
  <c r="H229" i="5"/>
  <c r="O29" i="20" s="1"/>
  <c r="M19" i="20"/>
  <c r="L19" i="20"/>
  <c r="O34" i="20"/>
  <c r="M20" i="20"/>
  <c r="L20" i="20"/>
  <c r="M24" i="20"/>
  <c r="L24" i="20"/>
  <c r="H27" i="5"/>
  <c r="H307" i="5"/>
  <c r="O38" i="20" s="1"/>
  <c r="H119" i="5"/>
  <c r="O26" i="20" s="1"/>
  <c r="H53" i="5"/>
  <c r="O25" i="20" s="1"/>
  <c r="H21" i="5"/>
  <c r="H18" i="5" s="1"/>
  <c r="O17" i="20" s="1"/>
  <c r="H292" i="5" l="1"/>
  <c r="C19" i="4" s="1"/>
  <c r="L36" i="20"/>
  <c r="C36" i="20" s="1"/>
  <c r="N36" i="20" s="1"/>
  <c r="M27" i="20"/>
  <c r="P27" i="20" s="1"/>
  <c r="M32" i="20"/>
  <c r="L32" i="20"/>
  <c r="O31" i="20"/>
  <c r="C18" i="4"/>
  <c r="M28" i="20"/>
  <c r="P28" i="20" s="1"/>
  <c r="M29" i="20"/>
  <c r="L29" i="20"/>
  <c r="M30" i="20"/>
  <c r="L30" i="20"/>
  <c r="M26" i="20"/>
  <c r="L26" i="20"/>
  <c r="P20" i="20"/>
  <c r="P19" i="20"/>
  <c r="H19" i="20"/>
  <c r="F19" i="20"/>
  <c r="G19" i="20"/>
  <c r="E19" i="20"/>
  <c r="I19" i="20"/>
  <c r="D19" i="20"/>
  <c r="L18" i="20"/>
  <c r="L17" i="20"/>
  <c r="M17" i="20"/>
  <c r="L34" i="20"/>
  <c r="M34" i="20"/>
  <c r="M18" i="20"/>
  <c r="L25" i="20"/>
  <c r="M25" i="20"/>
  <c r="M38" i="20"/>
  <c r="L38" i="20"/>
  <c r="P24" i="20"/>
  <c r="G24" i="20"/>
  <c r="H24" i="20"/>
  <c r="F24" i="20"/>
  <c r="I24" i="20"/>
  <c r="E24" i="20"/>
  <c r="F20" i="20"/>
  <c r="H20" i="20"/>
  <c r="G20" i="20"/>
  <c r="E20" i="20"/>
  <c r="I20" i="20"/>
  <c r="C16" i="4"/>
  <c r="O18" i="20"/>
  <c r="G27" i="20"/>
  <c r="H27" i="20"/>
  <c r="E27" i="20"/>
  <c r="D27" i="20"/>
  <c r="F27" i="20"/>
  <c r="H306" i="5"/>
  <c r="G21" i="8"/>
  <c r="D38" i="4" s="1"/>
  <c r="D38" i="20" l="1"/>
  <c r="D37" i="20" s="1"/>
  <c r="E38" i="20"/>
  <c r="E37" i="20" s="1"/>
  <c r="F38" i="20"/>
  <c r="F37" i="20" s="1"/>
  <c r="G38" i="20"/>
  <c r="G37" i="20" s="1"/>
  <c r="H38" i="20"/>
  <c r="H37" i="20" s="1"/>
  <c r="I38" i="20"/>
  <c r="I37" i="20" s="1"/>
  <c r="C38" i="20"/>
  <c r="P36" i="20"/>
  <c r="C33" i="20"/>
  <c r="P17" i="20"/>
  <c r="O33" i="20"/>
  <c r="P32" i="20"/>
  <c r="P25" i="20"/>
  <c r="P29" i="20"/>
  <c r="F18" i="20"/>
  <c r="P30" i="20"/>
  <c r="F30" i="20"/>
  <c r="E30" i="20"/>
  <c r="D30" i="20"/>
  <c r="F29" i="20"/>
  <c r="G29" i="20"/>
  <c r="P18" i="20"/>
  <c r="P26" i="20"/>
  <c r="N20" i="20"/>
  <c r="N27" i="20"/>
  <c r="H18" i="20"/>
  <c r="I34" i="20"/>
  <c r="L33" i="20"/>
  <c r="E17" i="20"/>
  <c r="E15" i="20" s="1"/>
  <c r="H17" i="20"/>
  <c r="H15" i="20" s="1"/>
  <c r="I17" i="20"/>
  <c r="I15" i="20" s="1"/>
  <c r="F17" i="20"/>
  <c r="F15" i="20" s="1"/>
  <c r="D17" i="20"/>
  <c r="G17" i="20"/>
  <c r="G15" i="20" s="1"/>
  <c r="N24" i="20"/>
  <c r="N19" i="20"/>
  <c r="D18" i="20"/>
  <c r="P38" i="20"/>
  <c r="H25" i="20"/>
  <c r="G25" i="20"/>
  <c r="I25" i="20"/>
  <c r="F25" i="20"/>
  <c r="D25" i="20"/>
  <c r="E25" i="20"/>
  <c r="I18" i="20"/>
  <c r="E18" i="20"/>
  <c r="I26" i="20"/>
  <c r="H26" i="20"/>
  <c r="G26" i="20"/>
  <c r="F26" i="20"/>
  <c r="C20" i="4"/>
  <c r="O37" i="20"/>
  <c r="P34" i="20"/>
  <c r="M33" i="20"/>
  <c r="G18" i="20"/>
  <c r="H46" i="5"/>
  <c r="H35" i="5" s="1"/>
  <c r="P33" i="20" l="1"/>
  <c r="F21" i="20"/>
  <c r="F41" i="20" s="1"/>
  <c r="F42" i="20" s="1"/>
  <c r="F43" i="20" s="1"/>
  <c r="E21" i="20"/>
  <c r="E41" i="20" s="1"/>
  <c r="N30" i="20"/>
  <c r="I21" i="20"/>
  <c r="N29" i="20"/>
  <c r="G21" i="20"/>
  <c r="G41" i="20" s="1"/>
  <c r="G42" i="20" s="1"/>
  <c r="H21" i="20"/>
  <c r="H41" i="20" s="1"/>
  <c r="N17" i="20"/>
  <c r="N26" i="20"/>
  <c r="N25" i="20"/>
  <c r="L37" i="20"/>
  <c r="M37" i="20"/>
  <c r="H33" i="5"/>
  <c r="O23" i="20"/>
  <c r="C37" i="20"/>
  <c r="N38" i="20"/>
  <c r="N34" i="20"/>
  <c r="I33" i="20"/>
  <c r="N33" i="20" s="1"/>
  <c r="N18" i="20"/>
  <c r="P37" i="20" l="1"/>
  <c r="I41" i="20"/>
  <c r="I42" i="20" s="1"/>
  <c r="G43" i="20"/>
  <c r="C17" i="4"/>
  <c r="O21" i="20"/>
  <c r="E42" i="20"/>
  <c r="E43" i="20" s="1"/>
  <c r="N37" i="20"/>
  <c r="C41" i="20"/>
  <c r="C42" i="20" s="1"/>
  <c r="L23" i="20"/>
  <c r="M23" i="20"/>
  <c r="H42" i="20"/>
  <c r="H43" i="20" s="1"/>
  <c r="H17" i="5"/>
  <c r="I43" i="20" l="1"/>
  <c r="I45" i="20" s="1"/>
  <c r="H45" i="20"/>
  <c r="P23" i="20"/>
  <c r="M21" i="20"/>
  <c r="C43" i="20"/>
  <c r="D23" i="20"/>
  <c r="L21" i="20"/>
  <c r="H16" i="5"/>
  <c r="P21" i="20" l="1"/>
  <c r="C45" i="20"/>
  <c r="H15" i="5"/>
  <c r="O15" i="20" s="1"/>
  <c r="O16" i="20"/>
  <c r="D21" i="20"/>
  <c r="N21" i="20" s="1"/>
  <c r="N23" i="20"/>
  <c r="C15" i="4" l="1"/>
  <c r="C36" i="4" s="1"/>
  <c r="L41" i="20" s="1"/>
  <c r="H311" i="5"/>
  <c r="L16" i="20"/>
  <c r="M16" i="20"/>
  <c r="C38" i="4" l="1"/>
  <c r="L42" i="20" s="1"/>
  <c r="D16" i="4"/>
  <c r="D17" i="4"/>
  <c r="D18" i="4"/>
  <c r="D20" i="4"/>
  <c r="D19" i="4"/>
  <c r="D15" i="4"/>
  <c r="D16" i="20"/>
  <c r="L15" i="20"/>
  <c r="P16" i="20"/>
  <c r="M15" i="20"/>
  <c r="F44" i="20"/>
  <c r="E44" i="20"/>
  <c r="I44" i="20"/>
  <c r="H44" i="20"/>
  <c r="G44" i="20"/>
  <c r="C44" i="20"/>
  <c r="C40" i="4" l="1"/>
  <c r="L43" i="20" s="1"/>
  <c r="P15" i="20"/>
  <c r="P39" i="20" s="1"/>
  <c r="J39" i="20" s="1"/>
  <c r="K40" i="20" s="1"/>
  <c r="D36" i="4"/>
  <c r="D15" i="20"/>
  <c r="N16" i="20"/>
  <c r="D41" i="20" l="1"/>
  <c r="N15" i="20"/>
  <c r="K41" i="20"/>
  <c r="L40" i="20"/>
  <c r="N40" i="20"/>
  <c r="J41" i="20"/>
  <c r="L39" i="20"/>
  <c r="N39" i="20"/>
  <c r="J42" i="20" l="1"/>
  <c r="J43" i="20" s="1"/>
  <c r="J44" i="20"/>
  <c r="K42" i="20"/>
  <c r="K43" i="20" s="1"/>
  <c r="K44" i="20"/>
  <c r="D42" i="20"/>
  <c r="D44" i="20"/>
  <c r="N41" i="20"/>
  <c r="N42" i="20" l="1"/>
  <c r="L44" i="20"/>
  <c r="D43" i="20"/>
  <c r="D45" i="20" l="1"/>
  <c r="G45" i="20"/>
  <c r="K45" i="20"/>
  <c r="J45" i="20"/>
  <c r="F45" i="20"/>
  <c r="E45" i="20"/>
  <c r="N43" i="20"/>
</calcChain>
</file>

<file path=xl/sharedStrings.xml><?xml version="1.0" encoding="utf-8"?>
<sst xmlns="http://schemas.openxmlformats.org/spreadsheetml/2006/main" count="877" uniqueCount="637">
  <si>
    <t>MARINHA DO BRASIL</t>
  </si>
  <si>
    <t>WHF - PROJETOS, CONSULTORIA E ASSESSORIA LTDA</t>
  </si>
  <si>
    <t>ITEM</t>
  </si>
  <si>
    <t>DESCRIÇÃO</t>
  </si>
  <si>
    <t>VALOR</t>
  </si>
  <si>
    <t>PERCENTUAL</t>
  </si>
  <si>
    <t>TOTAL GERAL SEM BDI</t>
  </si>
  <si>
    <t>B.D.I. SERVIÇOS</t>
  </si>
  <si>
    <t>TOTAL GERAL COM BDI</t>
  </si>
  <si>
    <t>CÓDIGO</t>
  </si>
  <si>
    <t>REFERÊNCIA</t>
  </si>
  <si>
    <t>SERVIÇOS</t>
  </si>
  <si>
    <t>UNID.</t>
  </si>
  <si>
    <t>QUANT.</t>
  </si>
  <si>
    <t>PREÇOS</t>
  </si>
  <si>
    <t>UNITÁRIO</t>
  </si>
  <si>
    <t>PARCIAIS</t>
  </si>
  <si>
    <t>M2</t>
  </si>
  <si>
    <t>UN</t>
  </si>
  <si>
    <t>H</t>
  </si>
  <si>
    <t>M</t>
  </si>
  <si>
    <t>ADMINISTRAÇÃO DA OBRA</t>
  </si>
  <si>
    <t>ENGENHEIRO CIVIL DE OBRA JUNIOR COM ENCARGOS COMPLEMENTARES</t>
  </si>
  <si>
    <t>ENCARREGADO GERAL COM ENCARGOS COMPLEMENTARES</t>
  </si>
  <si>
    <t>TOTAL DO ORÇAMENTO</t>
  </si>
  <si>
    <t>Bonificação</t>
  </si>
  <si>
    <t>ISS</t>
  </si>
  <si>
    <t>PIS</t>
  </si>
  <si>
    <t>COFINS</t>
  </si>
  <si>
    <t>CPRB</t>
  </si>
  <si>
    <t>Despesas Financeiras</t>
  </si>
  <si>
    <t>Administração Central</t>
  </si>
  <si>
    <t>Seguros / Garantia</t>
  </si>
  <si>
    <t>Riscos</t>
  </si>
  <si>
    <t>BDI TOTAL</t>
  </si>
  <si>
    <t>BDI Total</t>
  </si>
  <si>
    <t>OBS:</t>
  </si>
  <si>
    <t>1</t>
  </si>
  <si>
    <t>- A fórmula para cálculo da taxa a ser acrescida aos custos diretos de um</t>
  </si>
  <si>
    <t>empreendimento a título de Benefícios e Despesas Indiretas é:</t>
  </si>
  <si>
    <r>
      <rPr>
        <b/>
        <sz val="9"/>
        <rFont val="Verdana"/>
        <family val="2"/>
      </rPr>
      <t>BDI = {</t>
    </r>
    <r>
      <rPr>
        <b/>
        <u/>
        <sz val="9"/>
        <rFont val="Verdana"/>
        <family val="2"/>
      </rPr>
      <t>(1 + A)*(1 + B+D)*(1 + C)}</t>
    </r>
    <r>
      <rPr>
        <b/>
        <sz val="9"/>
        <rFont val="Verdana"/>
        <family val="2"/>
      </rPr>
      <t xml:space="preserve">  -1, onde:</t>
    </r>
  </si>
  <si>
    <t>(1 – E)</t>
  </si>
  <si>
    <t>A = DESPESAS FINANCEIRAS</t>
  </si>
  <si>
    <t>B = ADMINISTRAÇÃO CENTRAL;</t>
  </si>
  <si>
    <t>C = BENEFÍCIO / LUCRO;</t>
  </si>
  <si>
    <t>D = RISCOS, SEGUROS E GARANTIAS;</t>
  </si>
  <si>
    <t>E = ISS + PIS + COFINS+ CPRB</t>
  </si>
  <si>
    <t>2</t>
  </si>
  <si>
    <t>- Discriminação do BDI</t>
  </si>
  <si>
    <t xml:space="preserve">A – Despesas financeiras: </t>
  </si>
  <si>
    <t>são aquelas decorrentes do custo do capital de giro para fazer frente às despesas realizadas antes do efetivo recebimento das devidas receitas. Foi apropriada por estimativa.</t>
  </si>
  <si>
    <t xml:space="preserve">B – Administração Central: </t>
  </si>
  <si>
    <t>são as despesas relativas à manutenção de parcela do custo do escritório central da empresa, tais como: instalações do imóvel/sede (custo de propriedade ou de locação de imóveis); aquisição e manutenção dos equipamentos da sede (computadores, ar condicionado, veículos e correlatos); despesas administrativas (secretária, vigilante, auxiliar de escritório, contínuo, assessorias tercerizadas - ex. contadoria); despesas com consumo (água, luz, telefone, material para escritório, material para limpeza, alimentos, etc). Foi apropriada por estimativa.</t>
  </si>
  <si>
    <t xml:space="preserve"> C – Benefício/Lucro: </t>
  </si>
  <si>
    <t>é a parcela que contempla a remuneração do construtor, definidos com base em valor percentual sobre o total dos custos diretos e despesas indiretas, excluídas aquelas referentes às parcelas tributárias. A taxa adotada como benefício deve ser entendida como uma provisão de onde será retirado o lucro do construtor, após desconto de todos os encargos decorrentes de inúmeras incertezas que podem ocorrer durante as obras, difíceis de serem mensuradas no seu conjunto.</t>
  </si>
  <si>
    <t xml:space="preserve">D – Riscos Imprevistos, Garantias e Seguros: </t>
  </si>
  <si>
    <t>valores para cobertura de despesas imprevisíveis e os seguros e garantias estabelecidos no Projeto Básico.</t>
  </si>
  <si>
    <t xml:space="preserve">E – Valores Relativos aos Tributos:                                                                                                   </t>
  </si>
  <si>
    <r>
      <rPr>
        <b/>
        <sz val="8"/>
        <rFont val="Verdana"/>
        <family val="2"/>
      </rPr>
      <t xml:space="preserve"> – Impostos sobre serviços de qualquer natureza – ISS, </t>
    </r>
    <r>
      <rPr>
        <sz val="8"/>
        <rFont val="Verdana"/>
        <family val="2"/>
      </rPr>
      <t>é imposto de competência municipal, consoante art. 156, inciso III, da Constituição Federal. Alíquota de 3% sobre o valor total da nota fiscal.</t>
    </r>
  </si>
  <si>
    <r>
      <rPr>
        <b/>
        <sz val="8"/>
        <rFont val="Verdana"/>
        <family val="2"/>
      </rPr>
      <t xml:space="preserve"> – Contribuição para o Programa de Integração Social – PIS. </t>
    </r>
    <r>
      <rPr>
        <sz val="8"/>
        <rFont val="Verdana"/>
        <family val="2"/>
      </rPr>
      <t>A taxa do PIS, definida pelos Decretos-Lei nº 2.445 e 2.449/88, é de 0,65% sobre a receita operacional bruta.</t>
    </r>
  </si>
  <si>
    <r>
      <rPr>
        <b/>
        <sz val="8"/>
        <rFont val="Verdana"/>
        <family val="2"/>
      </rPr>
      <t xml:space="preserve"> – Contribuição para o Programa de Financiamento da Seguridade Social – COFINS, </t>
    </r>
    <r>
      <rPr>
        <sz val="8"/>
        <rFont val="Verdana"/>
        <family val="2"/>
      </rPr>
      <t>definida pela Lei 9.718/98, é de 3%, sobre a receita operacional bruta.</t>
    </r>
  </si>
  <si>
    <r>
      <rPr>
        <b/>
        <sz val="8"/>
        <rFont val="Verdana"/>
        <family val="2"/>
      </rPr>
      <t xml:space="preserve"> – Contribuição Patronal sobre a Receita Bruta, </t>
    </r>
    <r>
      <rPr>
        <sz val="8"/>
        <rFont val="Verdana"/>
        <family val="2"/>
      </rPr>
      <t>definida pela  Lei 12.844, de 19 de julho de 2013, é de 2%, sobre a receita operacional bruta.</t>
    </r>
  </si>
  <si>
    <t xml:space="preserve">UN        </t>
  </si>
  <si>
    <t xml:space="preserve">M         </t>
  </si>
  <si>
    <t xml:space="preserve">M3        </t>
  </si>
  <si>
    <t xml:space="preserve">M2        </t>
  </si>
  <si>
    <t>PROJETO EXECUTIVO DE ARQUITETURA,CONSIDERANDO O PROJETO BASICO EXISTENTE,PARA PREDIOS ESCOLARES E/OU ADMINISTRATIVOS ATE500M2,APRESENTADO EM AUTOCAD NOS PADROES DA CONTRATANTE,INCLUSIVE AS LEGALIZACOES PERTINENTES,COORDENACAO E COMPATIBILIZACAO COM OS PROJETOS COMPLEMENTARES</t>
  </si>
  <si>
    <t>PROJETO EXECUTIVO DE INSTALACAO DE TELEMATICA,CONSIDERANDO OPROJETO BASICO EXISTENTE,PARA PREDIOS ESCOLARES E/OU ADMINISTRATIVOS ATE 500M2,APRESENTADO EM AUTOCAD,INCLUSIVE AS LEGALIZACOES PERTINENTES</t>
  </si>
  <si>
    <t>PROJETO EXECUTIVO DE INSTALACAO DE ESGOTO SANITARIO E AGUASPLUVIAIS,CONSIDERANDO O PROJETO BASICO EXISTENTE,PARA PREDIOS ESCOLARES E/OU ADMINISTRATIVOS ATE 500M2,APRESENTADO EM AUTOCAD,INCLUSIVE AS LEGALIZACOES PERTINENTES</t>
  </si>
  <si>
    <t>PROJETO EXECUTIVO DE INSTALACAO HIDRAULICA,CONSIDERANDO O PROJETO BASICO EXISTENTE,PARA PREDIOS ESCOLARES E/OU ADMINISTRATIVOS ATE 500M2,APRESENTADO EM AUTOCAD,INCLUSIVE AS LEGALIZACOES PERTINENTES</t>
  </si>
  <si>
    <t>PROJETO EXECUTIVO DE INSTALACAO ELETRICA,CONSIDERANDO O PROJETO BASICO EXISTENTE,PARA PREDIOS ESCOLARES E/OU ADMINISTRATIVOS ATE 500M2,APRESENTADO EM AUTOCAD,INCLUSIVE AS LEGALIZACOES PERTINENTES</t>
  </si>
  <si>
    <t>PROJETO EXECUTIVO DE SISTEMA DE AR CONDICIONADO,CONSIDERANDOO PROJETO BASICO EXISTENTE,APRESENTADO EM AUTOCAD NOS PADROES DA CONTRATANTE,PARA PREDIOS COM AREA ATE 500M2</t>
  </si>
  <si>
    <t>PROJETO EXECUTIVO ESTRUTURAL PARA PREDIOS ESCOLARES E/OU ADMINISTRATIVOS ATE 500M2,CONSIDERANDO O PROJETO BASICO EXISTENTE,APRESENTADO EM AUTOCAD NOS PADROES DA CONTRATANTE,CONSTANDO DE PLANTAS DE FORMA,ARMACAO E DETALHES,DE ACORDO COM A ABNT</t>
  </si>
  <si>
    <t xml:space="preserve">UNXMES    </t>
  </si>
  <si>
    <t>ALUGUEL CONTAINER PARA ESCRITORIO C/WC,MEDINDO 2,20M LARGURA,6,20M COMPRIMENTO E 2,50M ALTURA,CHAPAS ACO C/NERVURAS TRAPEZOIDAIS,ISOLAMENTO TERMO-ACUSTICO FORRO,CHASSIS REFORCADO EPISO COMPENSADO NAVAL,INCL.INST.ELETRICA E HIDRO-SANITARIAS,ACESSORIOS,1 VASO SANITARIO E 1 LAVATORIO,EXCL.TRANSP.(VIDEITEM 04.005.0300),CARGA E DESCARGA(VIDE ITEM 04.013.0015)</t>
  </si>
  <si>
    <t>ALUGUEL CONTAINER,PARA SANITARIO-VESTIARIO,MEDINDO 2,20M LARGURA,6,20M COMPRIMENTO E 2,50M ALTURA,CHAPAS ACO C/NERVURASTRAPEZOIDAIS,ISOLAMENTO TERMO-ACUSTICO FORRO,CHASSIS REFORCADO E PISO COMPENSADO NAVAL,INCL.INST.ELETRICAS E HIDRO-SANITARIAS,ACESSORIOS,7 VASOS SANITARIOS,1 LAVATORIO E 1 MICTORIO,EXCL.TRANSP.,CARGA E DESCARGA</t>
  </si>
  <si>
    <t>GALPAO ABERTO PARA OFICINAS E DEPOSITOS DE CANTEIRO DE OBRAS,ESTRUTURADO EM MADEIRA DE LEI,COBERTURA DE TELHAS DE CIMENTO SEM AMIANTO ONDULADAS,DE 6MM DE ESPESSURA,PISO CIMENTADO EPREPARO DO TERRENO,SENDO A MADEIRA E A COBERTURA EMPREGADAS3 VEZES</t>
  </si>
  <si>
    <t>INSTALACAO E LIGACAO PROVISORIA PARA ABASTECIMENTO DE AGUA EESGOTAMENTO SANITARIO EM CANTEIRO DE OBRAS,INCLUSIVE ESCAVACAO,EXCLUSIVE REPOSICAO DA PAVIMENTACAO DO LOGRADOURO PUBLICO</t>
  </si>
  <si>
    <t>INSTALACAO E LIGACAO PROVISORIA DE ALIMENTACAO DE ENERGIA ELETRICA,EM BAIXA TENSAO,PARA CANTEIRO DE OBRAS,M3-CHAVE 100A,CARGA 3KW,20CV,EXCLUSIVE O FORNECIMENTO DO MEDIDOR</t>
  </si>
  <si>
    <t>RETIRADA DE ENTULHO DE OBRA COM CACAMBA DE ACO TIPO CONTAINER COM 5M3 DE CAPACIDADE,INCLUSIVE CARREGAMENTO,TRANSPORTE EDESCARREGAMENTO.CUSTO POR UNIDADE DE CACAMBA E INCLUI A TAXA PARA DESCARGA EM LOCAIS AUTORIZADOS</t>
  </si>
  <si>
    <t>REMOCAO MANUAL CUIDADOSA DA CAMADA DE CAPEAMENTO DE CONCRETOARMADO,VISANDO EXPOSICAO DA ARMADURA,USANDO CINZEL,PONTEIROE ESCOVA DE ACO</t>
  </si>
  <si>
    <t>REMOCAO CUIDADOSA DE CAMADA DE PROTECAO DE IMPERMEABILIZACAO</t>
  </si>
  <si>
    <t>REMOCAO DE CALHAS E CONDUTORES</t>
  </si>
  <si>
    <t xml:space="preserve">KG        </t>
  </si>
  <si>
    <t>ARRANCAMENTO DE BANCADA DE PIA/LAVATORIO OU BANCA SECA DE ATE 1,00M DE ALTURA E ATE 0,80M DE LARGURA</t>
  </si>
  <si>
    <t>ARRANCAMENTO DE GRADES,GRADIS,ALAMBRADOS,CERCAS E PORTOES</t>
  </si>
  <si>
    <t>DEMOLICAO E REMOCAO DE ESTRUTURAS METALICAS TRELICADAS DE VERGALHOES E/OU PERFIS LEVES DE ACO,MEDIDAS PELO PESO REMOVIDO</t>
  </si>
  <si>
    <t>LIMPEZA DE CONCRETO APARENTE COM JATO D`AGUA,SOLVENTE E ESCOVA DE PIACAVA</t>
  </si>
  <si>
    <t>ANDAIME DE TABUADO SOBRE CAVALETES,INCLUSIVE ESTES,EM MADEIRA DE 1ª,COM APROVEITAMENTO DA MADEIRA 20 VEZES,INCLUSIVE MOVIMENTACAO PARA PE DIREITO DE 4,00M</t>
  </si>
  <si>
    <t>TAMPAO COMPLETO DE FERRO FUNDIDO,PARA CAIXA DE INSPECAO OU SEMELHANTE,COM 32KG(T-33),CARGA MINIMA PARA TESTE 800KG,RESISTENCIA MAXIMA DE ROMPIMENTO 1000KG E FLECHA RESIDUAL MAXIMADE 16MM,ASSENTADO COM ARGAMASSA DE CIMENTO E AREIA,NO TRACO1:4 EM VOLUME.FORNECIMENTO E ASSENTAMENTO</t>
  </si>
  <si>
    <t>TRATAMENTO DE ARMADURA DE FERRO EM ESTRUTURA DE CONCRETO ARMADO COM ARGAMASSA CIMENTICIA PRE-DOSADA,POLIMERICA,BICOMPONENTE,INIBIDOR DE CORROSAO</t>
  </si>
  <si>
    <t>RECOMPOSICAO DE CAPEAMENTO DE CONCRETO E PEQUENAS ESPESSURASEM SERVICOS DE RECUPERACAO ESTRUTURAL,COM ARGAMASSA DE CIMENTO E AREIA NO TRACO 1:3 ADITIVADA COM RESINA ACRILICA NA PROPORCAO 50ML/M3 DE ARGAMASSA E SILICA ATIVA NA PROPORCAO DE5% A 10% DE CIMENTO</t>
  </si>
  <si>
    <t>PAREDE DIVISORIA EM PAINEL CEGO DE CHAPA DE FIBRA DE MADEIRADE DENSIDADE MEDIA,TIPO MDF 15MM DE ESPESSURA,ARMADA SOBRETARUGAMENTO DE SARRAFO,INCLUSIVE MATA-JUNTAS,MEDIDA PELA AREA REAL,FAZENDO AS PORTAS PARTE DO CONJUNTO,EXCLUSIVE SUASFERRAGENS E PINTURA</t>
  </si>
  <si>
    <t>FORRO REMOVIVEL COMPOSTO DE FIBRA MINERAL,COM PLACA DE BORDAQUADRADA DE 625X625MM,ESP.APROXIMADA 15,0MM,C/INDICE DE ABSORCAO ACUSTICA,ESTRUTURADO EM PERFIS TIPO "T" DE ACO GALVANIZADO,ALUMINIO OU DE LIGAS DE ALUMINIO,ESP.MINIMA DE 0,5MM,C/PINTURA ELETROSTATICA,SUSPENSO POR MEIO DE PENDURAIS EM ACOGALVANIZADO,FIXADOS EM ESTRUTURA SUPERIOR.FORN. E COLOCACAO</t>
  </si>
  <si>
    <t>PISO DE ALTA RESISTENCIA,MONOLITICO,MOLDADO NO LOCAL,EM ARGAMASSA DE CIMENTO E AGREGADOS MINERAIS,COM ESPESSURA DE 0,8CM,NA COR NATURAL DO CIMENTO E 3 POLIMENTOS MECANICOS.O CUSTOINCLUI BASE SUPORTE EM ARGAMASSA DE CIMENTO E AREIA,NO TRACO1:3 E SERVENTE PARA CONFECCAO,TRANSPORTE DA ARGAMASSA E SERVICOS AFINS E NAO CONSIDERA JUNTAS(VIDE FAMILIA 13.381)</t>
  </si>
  <si>
    <t>PORTAO CORRER UMA OU DUAS FLS.,EM GRADIL METAL.,EXECUT.PAINEL ACO GALV.(GRAMATURA MIN.40G/M2),MALHA RETANG.(200X50)MM EFIO ACO BITOLA MIN.4,3MM,MONT.INTERMED.ACO GALV.(60X40)MM,EXTREMIDADES MONT.DIM.MIN.(80X80)MM ENGASTADOS BASE CONCR.(EXCL.ESTA),PINT.ELETROSTATICA,ESP.MIN.100 MICRAS,NAS CORES VERDE OU BRANCA,INCL.TRINCO,TRILHO E ROLDANAS.FORN.E COLOC.</t>
  </si>
  <si>
    <t>CAIXILHO FIXO DE ALUMINIO ANODIZADO PARA VIDRO EM BRONZE OUPRETO,SERIE 28.FORNECIMENTO E COLOCACAO</t>
  </si>
  <si>
    <t>PORTA DE MADEIRA DE LEI EM COMPENSADO DE 100X210X3,5CM,FOLHEADA NAS 2 FACES,ADUELA DE 13X3CM E ALIZARES DE 5X2CM,EXCLUSIVE FERRAGENS.FORNECIMENTO E COLOCACAO</t>
  </si>
  <si>
    <t>SUBSTITUICAO DE FECHADURA DE EMBUTIR,COM ALTURA APROXIMADA DE 10CM,EM MADEIRA,EXCLUSIVE O FORNECIMENTO</t>
  </si>
  <si>
    <t>SUBSTITUICAO DE UMA DOBRADICA COM AS DIMENSOES DE 3"X4" OU 3"X3.1/2",EM MADEIRA,EXCLUSIVE O FORNECIMENTO</t>
  </si>
  <si>
    <t>CAIXA DE INSPECAO/CAIXA PARA AGUAS PLUVIAIS,DE CONCRETO PRE-MOLDADO,CONSTANDO DE CIRCULO DE FUNDO,4 ANEIS SUPERPOSTOS DE40MM DE ESPESSURA,600MM DE DIAMETRO INTERNO,SENDO 1 ANEL INFERIOR(ENTRADA E SAIDA),DE 300MM+1 DE 300MM,1 DE 150MM E 1 DE75MM DE ALTURA,PERFAZENDO 925MM DE ALTURA TOTAL,EXCLUSIVE TAMPAO DE FERRO FUNDIDO E ESCAVACAO.FORNECIMENTO E COLOCACAO</t>
  </si>
  <si>
    <t>QUADRO DE DISTRIBUICAO DE ENERGIA,100A,PARA DISJUNTORES TERMO-MAGNETICOS UNIPOLARES,DE SOBREPOR,COM PORTA E BARRAMENTOSDE FASE,NEUTRO E TERRA,TRIFASICO,PARA INSTALACAO DE ATE 40 DISJUNTORES COM DISPOSITIVO PARA CHAVE GERAL.FORNECIMENTO E COLOCACAO</t>
  </si>
  <si>
    <t>QUADRO DE DISTRIBUICAO DE ENERGIA,150A,PARA DISJUNTORES TERMO-MAGNETICOS UNIPOLARES,DE SOBREPOR,COM PORTA E BARRAMENTOSDE FASE,NEUTRO E TERRA,TRIFASICO,PARA INSTALACAO DE ATE 50 DISJUNTORES COM DISPOSITIVO PARA CHAVE GERAL.FORNECIMENTO E COLOCACAO</t>
  </si>
  <si>
    <t>DISJUNTOR/INTERRUPTOR DIFERENCIAL RESIDUAL(DDR),CLASSE AC,2POLOS,INSTANTANEO,CORRENTE NOMINAL(IN)25AX240V,SENSIBILIDADE30MA/300MA.FORNECIMENTO E COLOCACAO</t>
  </si>
  <si>
    <t>DISJUNTOR TERMOMAGNETICO TRIPOLAR,DE 40 A 63A,3KA,MODELO DIN,TIPO C.FORNECIMENTO E COLOCACAO</t>
  </si>
  <si>
    <t>DISPOSITIVO DE PROTECAO CONTRA SURTO (DPS),CLASSE II,1 POLO,TENSAO 175V,CORRENTES APROXIMADAS DE DESCARGA NOMINAL E MAXIMA DE 20KA E 45KA.FORNECIMENTO E COLOCACAO</t>
  </si>
  <si>
    <t>INSTALACAO DE PONTO DE TELEFONE E LOGICA,COMPREENDENDO:2 VARAS DE ELETRODUTO DE 3/4",CONEXOES E CAIXAS,EXCLUSIVE CABOS OU FIOS</t>
  </si>
  <si>
    <t>CAIXA DE PASSAGEM DE SOBREPOR EM ACO,COM TAMPA PARAFUSADA,DE15X15CM.FORNECIMENTO E COLOCACAO</t>
  </si>
  <si>
    <t>CAIXA DE PASSAGEM DE EMBUTIR,EM ACO,COM TAMPA PARAFUSADA,DE20X20CM.FORNECIMENTO E COLOCACAO</t>
  </si>
  <si>
    <t>ELETROCALHA PERFURADA,COM TAMPA,TIPO "U",100X50MM,TRATAMENTOSUPERFICIAL PRE-ZINCADO A QUENTE,INCLUSIVE CONEXOES,ACESSORIOS E FIXACAO SUPERIOR.FORNECIMENTO E COLOCACAO</t>
  </si>
  <si>
    <t>CURVA HORIZONTAL,45º,PARA ELETROCALHA PERFURADA OU LISA,100X50MM.FORNECIMENTO E COLOCACAO</t>
  </si>
  <si>
    <t>CURVA HORIZONTAL,90º,PARA ELETROCALHA PERFURADA OU LISA,100X50MM.FORNECIMENTO E COLOCACAO</t>
  </si>
  <si>
    <t>CURVA VERTICAL,EXTERNA,90º,PARA ELETROCALHA PERFURADA OU LISA,100X50MM.FORNECIMENTO E COLOCACAO</t>
  </si>
  <si>
    <t>TE HORIZONTAL,90º,PARA ELETROCALHA PERFURADA OU LISA,100X50MM.FORNECIMENTO E COLOCACAO</t>
  </si>
  <si>
    <t>TERMINAL DE FECHAMENTO LISO,PARA ELETROCALHA PERFURADA OU LISA,100X50MM.FORNECIMENTO E COLOCACAO</t>
  </si>
  <si>
    <t>PINTURA INTERNA OU EXTERNA SOBRE FERRO,COM ESMALTE SINTETICOBRILHANTE OU ACETINADO APOS LIXAMENTO,LIMPEZA,DESENGORDURAMENTO,UMA DEMAO DE FUNDO ANTICORROSIVO NA COR LARANJA DE SECAGEM RAPIDA E DUAS DEMAOS DE ACABAMENTO</t>
  </si>
  <si>
    <t>DUCHINHA MANUAL,COM REGISTRO DE PRESSAO 1/2" CROMADO,RABICHOCROMADO,SUPORTE BRANCO,PISTOLA BRANCA,BUCHAS E PARAFUSOS PARA FIXACAO.FORNECIMENTO</t>
  </si>
  <si>
    <t>LUMINARIA DE SOBREPOR, FIXADA EM LAJE OU FORRO, TIPO CALHA,CHANFRADA OU PRISMATICA, COMPLETA, COM LAMPADA LED TUBULARDE 2 X 9W. FORNECIMENTO E COLOCACAO</t>
  </si>
  <si>
    <t>LUMINARIA DE SOBREPOR, FIXADA EM LAJE OU FORRO, TIPO CALHA,CHANFRADA OU PRISMATICA, COMPLETA, COM LAMPADA LED TUBULARDE 2 X 18W. FORNECIMENTO E COLOCACAO</t>
  </si>
  <si>
    <t>LUMINARIA DE SOBREPOR, FIXADA EM LAJE OU FORRO, TIPO CALHA,CHANFRADA OU PRISMATICA, COMPLETA, COM LAMPADA LED TUBULARDE 4 X 9W.FORNECIMENTO E COLOCACAO</t>
  </si>
  <si>
    <t>BANCA DE GRANITO CINZA ANDORINHA,COM 3CM DE ESPESSURA,COM ABERTURA PARA 1 CUBA(EXCLUSIVE ESTA),SOBRE APOIOS DE ALVENARIADE MEIA VEZ E VERGA DE CONCRETO,SEM REVESTIMENTO.FORNECIMENTO E COLOCACAO</t>
  </si>
  <si>
    <t>CURVA LONGA DE 90° PARA ELETRODUTO,DE PVC RIGIDO,ROSQUEAVEL,DE 25MM(1").FORNECIMENTO</t>
  </si>
  <si>
    <t>JUNÇÃO SIMPLES DE PVC, 45 GRAUS, SÉRIE NORMAL, PARA ESGOTO PREDIAL, DN 100 MM, INSTALADA EM DRENO - FORNECIMENTO E INSTALAÇÃO. AF_07/2021</t>
  </si>
  <si>
    <t>M3</t>
  </si>
  <si>
    <t>PORTA DE MADEIRA PARA PINTURA, SEMI-OCA (LEVE OU MÉDIA), 70X210CM, ESPESSURA DE 3,5CM, INCLUSO DOBRADIÇAS - FORNECIMENTO E INSTALAÇÃO. AF_12/2019</t>
  </si>
  <si>
    <t>PORTA DE MADEIRA PARA PINTURA, SEMI-OCA (LEVE OU MÉDIA), 80X210CM, ESPESSURA DE 3,5CM, INCLUSO DOBRADIÇAS - FORNECIMENTO E INSTALAÇÃO. AF_12/2019</t>
  </si>
  <si>
    <t>FECHADURA DE EMBUTIR PARA PORTAS INTERNAS, COMPLETA, ACABAMENTO PADRÃO MÉDIO, COM EXECUÇÃO DE FURO - FORNECIMENTO E INSTALAÇÃO. AF_12/2019</t>
  </si>
  <si>
    <t>PORTA DE FERRO, DE ABRIR, TIPO GRADE COM CHAPA, COM GUARNIÇÕES. AF_12/2019</t>
  </si>
  <si>
    <t>DOBRADIÇA EM AÇO/FERRO, 3" X 21/2", E=1,9 A 2MM, SEN ANEL, CROMADO OU ZINCADO, TAMPA BOLA, COM PARAFUSOS. AF_12/2019</t>
  </si>
  <si>
    <t>REMOÇÃO DE VIDRO TEMPERADO FIXADO EM PERFIL U. AF_01/2021</t>
  </si>
  <si>
    <t>JANELA DE ALUMÍNIO TIPO MAXIM-AR, COM VIDROS, BATENTE E FERRAGENS. EXCLUSIVE ALIZAR, ACABAMENTO E CONTRAMARCO. FORNECIMENTO E INSTALAÇÃO. AF_12/2019</t>
  </si>
  <si>
    <t>ESCORAMENTO DE FÔRMAS DE LAJE EM MADEIRA NÃO APARELHADA, PÉ-DIREITO DUPLO, INCLUSO TRAVAMENTO, 4 UTILIZAÇÕES. AF_09/2020</t>
  </si>
  <si>
    <t>ELETRODUTO RÍGIDO ROSCÁVEL, PVC, DN 50 MM (1 1/2"), PARA REDE ENTERRADA DE DISTRIBUIÇÃO DE ENERGIA ELÉTRICA - FORNECIMENTO E INSTALAÇÃO. AF_12/2021</t>
  </si>
  <si>
    <t>ELETRODUTO RÍGIDO ROSCÁVEL, PVC, DN 85 MM (3"), PARA REDE ENTERRADA DE DISTRIBUIÇÃO DE ENERGIA ELÉTRICA - FORNECIMENTO E INSTALAÇÃO. AF_12/2021</t>
  </si>
  <si>
    <t>LUVA PARA ELETRODUTO, PVC, ROSCÁVEL, DN 50 MM (1 1/2"), PARA REDE ENTERRADA DE DISTRIBUIÇÃO DE ENERGIA ELÉTRICA - FORNECIMENTO E INSTALAÇÃO. AF_12/2021</t>
  </si>
  <si>
    <t>LUVA PARA ELETRODUTO, PVC, ROSCÁVEL, DN 85 MM (3"), PARA REDE ENTERRADA DE DISTRIBUIÇÃO DE ENERGIA ELÉTRICA - FORNECIMENTO E INSTALAÇÃO. AF_12/2021</t>
  </si>
  <si>
    <t>CABO DE COBRE FLEXÍVEL ISOLADO, 25 MM², ANTI-CHAMA 0,6/1,0 KV, PARA REDE ENTERRADA DE DISTRIBUIÇÃO DE ENERGIA ELÉTRICA - FORNECIMENTO E INSTALAÇÃO. AF_12/2021</t>
  </si>
  <si>
    <t>CABO DE COBRE FLEXÍVEL ISOLADO, 50 MM², ANTI-CHAMA 0,6/1,0 KV, PARA REDE ENTERRADA DE DISTRIBUIÇÃO DE ENERGIA ELÉTRICA - FORNECIMENTO E INSTALAÇÃO. AF_12/2021</t>
  </si>
  <si>
    <t>DISJUNTOR MONOPOLAR TIPO DIN, CORRENTE NOMINAL DE 10A - FORNECIMENTO E INSTALAÇÃO. AF_10/2020</t>
  </si>
  <si>
    <t>DISJUNTOR BIPOLAR TIPO DIN, CORRENTE NOMINAL DE 10A - FORNECIMENTO E INSTALAÇÃO. AF_10/2020</t>
  </si>
  <si>
    <t>DISJUNTOR BIPOLAR TIPO DIN, CORRENTE NOMINAL DE 16A - FORNECIMENTO E INSTALAÇÃO. AF_10/2020</t>
  </si>
  <si>
    <t>DISJUNTOR BIPOLAR TIPO DIN, CORRENTE NOMINAL DE 20A - FORNECIMENTO E INSTALAÇÃO. AF_10/2020</t>
  </si>
  <si>
    <t>DISJUNTOR TRIPOLAR TIPO DIN, CORRENTE NOMINAL DE 10A - FORNECIMENTO E INSTALAÇÃO. AF_10/2020</t>
  </si>
  <si>
    <t>CAIXA DE PASSAGEM PARA TELEFONE 80X80X15CM (SOBREPOR) FORNECIMENTO E INSTALACAO. AF_11/2019</t>
  </si>
  <si>
    <t>TUBO EM COBRE FLEXÍVEL, DN 1/4", COM ISOLAMENTO, INSTALADO EM FORRO, PARA RAMAL DE ALIMENTAÇÃO DE AR CONDICIONADO, INCLUSO FIXADOR. AF_11/2021</t>
  </si>
  <si>
    <t>TUBO EM COBRE FLEXÍVEL, DN 3/8", COM ISOLAMENTO, INSTALADO EM FORRO, PARA RAMAL DE ALIMENTAÇÃO DE AR CONDICIONADO, INCLUSO FIXADOR. AF_11/2021</t>
  </si>
  <si>
    <t>TUBO EM COBRE FLEXÍVEL, DN 1/2", COM ISOLAMENTO, INSTALADO EM FORRO, PARA RAMAL DE ALIMENTAÇÃO DE AR CONDICIONADO, INCLUSO FIXADOR. AF_11/2021</t>
  </si>
  <si>
    <t>TOMADA DE REDE RJ45 - FORNECIMENTO E INSTALAÇÃO. AF_11/2019</t>
  </si>
  <si>
    <t>TOMADA PARA TELEFONE RJ11 - FORNECIMENTO E INSTALAÇÃO. AF_11/2019</t>
  </si>
  <si>
    <t>SIFÃO DO TIPO FLEXÍVEL EM PVC 1  X 1.1/2  - FORNECIMENTO E INSTALAÇÃO. AF_01/2020</t>
  </si>
  <si>
    <t>ENGATE FLEXÍVEL EM INOX, 1/2  X 30CM - FORNECIMENTO E INSTALAÇÃO. AF_01/2020</t>
  </si>
  <si>
    <t>VASO SANITÁRIO SIFONADO COM CAIXA ACOPLADA LOUÇA BRANCA - PADRÃO MÉDIO, INCLUSO ENGATE FLEXÍVEL EM METAL CROMADO, 1/2  X 40CM - FORNECIMENTO E INSTALAÇÃO. AF_01/2020</t>
  </si>
  <si>
    <t>REGISTRO DE GAVETA BRUTO, LATÃO, ROSCÁVEL, 3/4", COM ACABAMENTO E CANOPLA CROMADOS - FORNECIMENTO E INSTALAÇÃO. AF_08/2021</t>
  </si>
  <si>
    <t>ALVENARIA DE VEDAÇÃO DE BLOCOS CERÂMICOS FURADOS NA HORIZONTAL DE 9X19X19 CM (ESPESSURA 9 CM) E ARGAMASSA DE ASSENTAMENTO COM PREPARO MANUAL. AF_12/2021</t>
  </si>
  <si>
    <t>LIXAMENTO DE MADEIRA PARA APLICAÇÃO DE FUNDO OU PINTURA. AF_01/2021</t>
  </si>
  <si>
    <t>APLICAÇÃO MASSA ALQUÍDICA PARA MADEIRA, PARA PINTURA COM TINTA DE ACABAMENTO (PIGMENTADA). AF_01/2021</t>
  </si>
  <si>
    <t>PINTURA TINTA DE ACABAMENTO (PIGMENTADA) ESMALTE SINTÉTICO ACETINADO EM MADEIRA, 2 DEMÃOS. AF_01/2021</t>
  </si>
  <si>
    <t>PINTURA DE PISO COM TINTA ACRÍLICA, APLICAÇÃO MANUAL, 3 DEMÃOS, INCLUSO FUNDO PREPARADOR. AF_05/2021</t>
  </si>
  <si>
    <t>SOLEIRA EM GRANITO, LARGURA 15 CM, ESPESSURA 2,0 CM. AF_09/2020</t>
  </si>
  <si>
    <t>PEITORIL LINEAR EM GRANITO OU MÁRMORE, L = 15CM, COMPRIMENTO DE ATÉ 2M, ASSENTADO COM ARGAMASSA 1:6 COM ADITIVO. AF_11/2020</t>
  </si>
  <si>
    <t>MES</t>
  </si>
  <si>
    <t>TÉCNICO EM SEGURANÇA DO TRABALHO COM ENCARGOS COMPLEMENTARES</t>
  </si>
  <si>
    <t>ADMINISTRAÇÃO</t>
  </si>
  <si>
    <t>6.1</t>
  </si>
  <si>
    <t>EXECUÇÃO DE JUNTAS DE CONTRAÇÃO PARA PAVIMENTOS DE CONCRETO. AF_04/2022</t>
  </si>
  <si>
    <t>APLICAÇÃO MASSA ACRÍLICA PARA MADEIRA, PARA PINTURA COM TINTA DE ACABAMENTO (PIGMENTADA). AF_01/2021</t>
  </si>
  <si>
    <t>Limpeza Final da Obra</t>
  </si>
  <si>
    <t>Administração Local da Obra</t>
  </si>
  <si>
    <t>TELHAMENTO COM TELHA ESTRUTURAL DE FIBROCIMENTO E= 8 MM, COM ATÉ 2 ÁGUAS, INCLUSO IÇAMENTO. AF_07/2019_PS</t>
  </si>
  <si>
    <t>INSTALAÇÃO DE VIDRO LISO INCOLOR, E = 6 MM, EM ESQUADRIA DE ALUMÍNIO OU PVC, FIXADO COM BAGUETE. AF_01/2021_PS</t>
  </si>
  <si>
    <t>ESCADA EM CONCRETO ARMADO MOLDADO IN LOCO, FCK 25 MPA, COM 1 LANCE E LAJE PLANA, FÔRMA EM CHAPA DE MADEIRA COMPENSADA RESINADA. AF_11/2020_PA</t>
  </si>
  <si>
    <t>LAJE PRÉ-MOLDADA UNIDIRECIONAL, BIAPOIADA, PARA PISO, ENCHIMENTO EM CERÂMICA, VIGOTA CONVENCIONAL, ALTURA TOTAL DA LAJE (ENCHIMENTO+CAPA) = (8+4). AF_11/2020_PA</t>
  </si>
  <si>
    <t>IMPERMEABILIZAÇÃO DE SUPERFÍCIE COM MANTA ASFÁLTICA, DUAS CAMADAS, INCLUSIVE APLICAÇÃO DE PRIMER ASFÁLTICO, E=3MM E E=4MM. AF_09/2023</t>
  </si>
  <si>
    <t>PROTEÇÃO MECÂNICA DE SUPERFICIE HORIZONTAL COM ARGAMASSA DE CIMENTO E AREIA, TRAÇO 1:3, E=3CM. AF_09/2023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</si>
  <si>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</si>
  <si>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</si>
  <si>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LUVA PARA ELETRODUTO, PVC, ROSCÁVEL, DN 25 MM (3/4"), PARA CIRCUITOS TERMINAIS, INSTALADA EM FORRO - FORNECIMENTO E INSTALAÇÃO. AF_03/2023</t>
  </si>
  <si>
    <t>LUVA PARA ELETRODUTO, PVC, ROSCÁVEL, DN 32 MM (1"), PARA CIRCUITOS TERMINAIS, INSTALADA EM FORRO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</si>
  <si>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</si>
  <si>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</si>
  <si>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</si>
  <si>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16 MM², ANTI-CHAMA 0,6/1,0 KV, PARA CIRCUITOS TERMINAIS - FORNECIMENTO E INSTALAÇÃO. AF_03/2023</t>
  </si>
  <si>
    <t>CAIXA RETANGULAR 4" X 2" BAIXA (0,30 M DO PISO), PVC, INSTALADA EM PAREDE - FORNECIMENTO E INSTALAÇÃO. AF_03/2023</t>
  </si>
  <si>
    <t>CAIXA RETANGULAR 4" X 4" BAIXA (0,30 M DO PISO), PVC, INSTALADA EM PAREDE - FORNECIMENTO E INSTALAÇÃO. AF_03/2023</t>
  </si>
  <si>
    <t>INTERRUPTOR PARALELO (1 MÓDULO), 10A/250V, INCLUINDO SUPORTE E PLACA - FORNECIMENTO E INSTALAÇÃO. AF_03/2023</t>
  </si>
  <si>
    <t>INTERRUPTOR PARALELO (2 MÓDULOS), 10A/250V, INCLUINDO SUPORTE E PLACA - FORNECIMENTO E INSTALAÇÃO. AF_03/2023</t>
  </si>
  <si>
    <t>TOMADA BAIXA DE EMBUTIR (1 MÓDULO), 2P+T 10 A, INCLUINDO SUPORTE E PLACA - FORNECIMENTO E INSTALAÇÃO. AF_03/2023</t>
  </si>
  <si>
    <t>TOMADA BAIXA DE EMBUTIR (1 MÓDULO), 2P+T 20 A, INCLUINDO SUPORTE E PLACA - FORNECIMENTO E INSTALAÇÃO. AF_03/2023</t>
  </si>
  <si>
    <t>AR CONDICIONADO SPLIT INVERTER, HI-WALL (PAREDE), 9000 BTU/H, CICLO FRIO - FORNECIMENTO E INSTALAÇÃO. AF_11/2021_PE</t>
  </si>
  <si>
    <t>AR CONDICIONADO SPLIT INVERTER, HI-WALL (PAREDE), 12000 BTU/H, CICLO FRIO - FORNECIMENTO E INSTALAÇÃO. AF_11/2021_PE</t>
  </si>
  <si>
    <t>AR CONDICIONADO SPLIT INVERTER, HI-WALL (PAREDE), 18000 BTU/H, CICLO FRIO - FORNECIMENTO E INSTALAÇÃO. AF_11/2021_PE</t>
  </si>
  <si>
    <t>TUBO, PVC, SOLDÁVEL, DN 25MM, INSTALADO EM RAMAL OU SUB-RAMAL DE ÁGUA - FORNECIMENTO E INSTALAÇÃO. AF_06/2022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</si>
  <si>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</si>
  <si>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</si>
  <si>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</si>
  <si>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 PVC, SERIE NORMAL, ESGOTO PREDIAL, DN 100 MM, FORNECIDO E INSTALADO EM RAMAL DE DESCARGA OU RAMAL DE ESGOTO SANITÁRIO. AF_08/2022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</si>
  <si>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</si>
  <si>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</si>
  <si>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JOELHO 90 GRAUS, PVC, SOLDÁVEL, DN 32MM, INSTALADO EM RAMAL OU SUB-RAMAL DE ÁGUA - FORNECIMENTO E INSTALAÇÃO. AF_06/2022</t>
  </si>
  <si>
    <t>LUVA COM BUCHA DE LATÃO, PVC, SOLDÁVEL, DN 25MM X 3/4 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</si>
  <si>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</si>
  <si>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LUVA DE CORRER, PVC, SOLDÁVEL, DN 32MM, INSTALADO EM RAMAL OU SUB-RAMAL DE ÁGUA   FORNECIMENTO E INSTALAÇÃO. AF_06/2022</t>
  </si>
  <si>
    <t>TE, PVC, SOLDÁVEL, DN 25MM, INSTALADO EM RAMAL OU SUB-RAMAL DE ÁGUA - FORNECIMENTO E INSTALAÇÃO. AF_06/2022</t>
  </si>
  <si>
    <t>JOELHO 90 GRAUS, PVC, SERIE R, ÁGUA PLUVIAL, DN 40 MM, JUNTA SOLDÁVEL, FORNECIDO E INSTALADO EM RAMAL DE ENCAMINHAMENTO. AF_06/2022</t>
  </si>
  <si>
    <t>JOELHO 45 GRAUS, PVC, SERIE R, ÁGUA PLUVIAL, DN 40 MM, JUNTA SOLDÁVEL, FORNECIDO E INSTALADO EM RAMAL DE ENCAMINHAMENTO. AF_06/2022</t>
  </si>
  <si>
    <t>JOELHO 45 GRAUS, PVC, SERIE R, ÁGUA PLUVIAL, DN 75 MM, JUNTA ELÁSTICA, FORNECIDO E INSTALADO EM RAMAL DE ENCAMINHAMENTO. AF_06/2022</t>
  </si>
  <si>
    <t>LUVA SIMPLES, PVC, SERIE R, ÁGUA PLUVIAL, DN 40 MM, JUNTA SOLDÁVEL, FORNECIDO E INSTALADO EM RAMAL DE ENCAMINHAMENTO. AF_06/2022</t>
  </si>
  <si>
    <t>LUVA SIMPLES, PVC, SERIE R, ÁGUA PLUVIAL, DN 50 MM, JUNTA ELÁSTICA, FORNECIDO E INSTALADO EM RAMAL DE ENCAMINHAMENTO. AF_06/2022</t>
  </si>
  <si>
    <t>LUVA SIMPLES, PVC, SERIE R, ÁGUA PLUVIAL, DN 75 MM, JUNTA ELÁSTICA, FORNECIDO E INSTALADO EM RAMAL DE ENCAMINHAMENTO. AF_06/2022</t>
  </si>
  <si>
    <t>REDUÇÃO EXCÊNTRICA, PVC, SERIE R, ÁGUA PLUVIAL, DN 75 X 50 MM, JUNTA ELÁSTICA, FORNECIDO E INSTALADO EM RAMAL DE ENCAMINHAMENTO. AF_06/2022</t>
  </si>
  <si>
    <t>LUVA SIMPLES, PVC, SERIE R, ÁGUA PLUVIAL, DN 100 MM, JUNTA ELÁSTICA, FORNECIDO E INSTALADO EM RAMAL DE ENCAMINHAMENTO. AF_06/2022</t>
  </si>
  <si>
    <t>LUVA DE CORRER, PVC, SERIE R, ÁGUA PLUVIAL, DN 100 MM, JUNTA ELÁSTICA, FORNECIDO E INSTALADO EM RAMAL DE ENCAMINHAMENTO. AF_06/2022</t>
  </si>
  <si>
    <t>TÊ DE INSPEÇÃO, PVC, SERIE R, ÁGUA PLUVIAL, DN 100 MM, JUNTA ELÁSTICA, FORNECIDO E INSTALADO EM RAMAL DE ENCAMINHAMENTO. AF_06/2022</t>
  </si>
  <si>
    <t>JUNÇÃO SIMPLES, PVC, SERIE R, ÁGUA PLUVIAL, DN 75 X 75 MM, JUNTA ELÁSTICA, FORNECIDO E INSTALADO EM RAMAL DE ENCAMINHAMENTO. AF_06/2022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</si>
  <si>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</si>
  <si>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</si>
  <si>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</si>
  <si>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JOELHO 90 GRAUS COM BUCHA DE LATÃO, PVC, SOLDÁVEL, DN 25MM, X 1/2  INSTALADO EM RAMAL OU SUB-RAMAL DE ÁGUA - FORNECIMENTO E INSTALAÇÃO. AF_06/2022</t>
  </si>
  <si>
    <t>JOELHO DE REDUÇÃO, 90 GRAUS, PVC, SOLDÁVEL, DN 25 MM X 20 MM, INSTALADO EM RAMAL OU SUB-RAMAL DE ÁGUA - FORNECIMENTO E INSTALAÇÃO. AF_06/2022</t>
  </si>
  <si>
    <t>BUCHA DE REDUÇÃO, LONGA, PVC, SOLDÁVEL, DN 40 X 25 MM, INSTALADO EM PRUMADA DE ÁGUA - FORNECIMENTO E INSTALAÇÃO. AF_06/2022</t>
  </si>
  <si>
    <t>TERMINAL DE VENTILAÇÃO, PVC, SÉRIE NORMAL, ESGOTO PREDIAL, DN 50 MM, JUNTA SOLDÁVEL, FORNECIDO E INSTALADO EM PRUMADA DE ESGOTO SANITÁRIO OU VENTILAÇÃO. AF_08/2022</t>
  </si>
  <si>
    <t>CAIXA SIFONADA, PVC, DN 100 X 100 X 50 MM, JUNTA ELÁSTICA, FORNECIDA E INSTALADA EM RAMAL DE DESCARGA OU EM RAMAL DE ESGOTO SANITÁRIO. AF_08/2022</t>
  </si>
  <si>
    <t>CAIXA SIFONADA, PVC, DN 150 X 185 X 75 MM, JUNTA ELÁSTICA, FORNECIDA E INSTALADA EM RAMAL DE DESCARGA OU EM RAMAL DE ESGOTO SANITÁRIO. AF_08/2022</t>
  </si>
  <si>
    <t>QUEBRA EM ALVENARIA PARA INSTALAÇÃO DE QUADRO DISTRIBUIÇÃO GRANDE (76X40 CM). AF_09/2023</t>
  </si>
  <si>
    <t>PLUG, PVC OCRE, JUNTA ELÁSTICA, DN 100 MM, PARA COLETOR PREDIAL DE ESGOTO. AF_06/2022</t>
  </si>
  <si>
    <t>PAREDE COM SISTEMA EM CHAPAS DE GESSO PARA DRYWALL, USO INTERNO, COM DUAS FACES SIMPLES E ESTRUTURA METÁLICA COM GUIAS DUPLAS PARA PAREDES COM ÁREA LÍQUIDA MAIOR OU IGUAL A 6 M2, COM VÃOS. AF_07/2023_PS</t>
  </si>
  <si>
    <t>FORNECIMENTO E INSTALAÇÃO DE PLACA DE OBRA COM CHAPA GALVANIZADA E ESTRUTURA DE MADEIRA. AF_03/2022_PS</t>
  </si>
  <si>
    <t>FUNDO SELADOR ACRÍLICO, APLICAÇÃO MANUAL EM PAREDE, UMA DEMÃO. AF_04/2023</t>
  </si>
  <si>
    <t>PINTURA LÁTEX ACRÍLICA PREMIUM, APLICAÇÃO MANUAL EM TETO, DUAS DEMÃOS. AF_04/2023</t>
  </si>
  <si>
    <t>PINTURA LÁTEX ACRÍLICA PREMIUM, APLICAÇÃO MANUAL EM PAREDES, DUAS DEMÃOS. AF_04/2023</t>
  </si>
  <si>
    <t>EMASSAMENTO COM MASSA LÁTEX, APLICAÇÃO EM PAREDE, UMA DEMÃO, LIXAMENTO MANUAL. AF_04/2023</t>
  </si>
  <si>
    <t>REVESTIMENTO CERÂMICO PARA PISO COM PLACAS TIPO ESMALTADA EXTRA DE DIMENSÕES 45X45 CM APLICADA EM AMBIENTES DE ÁREA MAIOR QUE 10 M2. AF_02/2023_PE</t>
  </si>
  <si>
    <t>REVESTIMENTO CERÂMICO PARA PAREDES INTERNAS COM PLACAS TIPO ESMALTADA PADRÃO POPULAR DE DIMENSÕES 20X20 CM, ARGAMASSA TIPO AC III, APLICADAS NA ALTURA INTEIRA DAS PAREDES.  AF_02/2023_PE</t>
  </si>
  <si>
    <t>FORRO EM PLACAS DE GESSO, PARA AMBIENTES COMERCIAIS. AF_08/2023_PS</t>
  </si>
  <si>
    <t>DEMOLIÇÃO DE ALVENARIA DE BLOCO FURADO, DE FORMA MANUAL, SEM REAPROVEITAMENTO. AF_09/2023</t>
  </si>
  <si>
    <t>DEMOLIÇÃO DE REVESTIMENTO CERÂMICO, DE FORMA MECANIZADA COM MARTELETE, SEM REAPROVEITAMENTO. AF_09/2023</t>
  </si>
  <si>
    <t>REMOÇÃO DE TAPUME/ CHAPAS METÁLICAS E DE MADEIRA, DE FORMA MANUAL, SEM REAPROVEITAMENTO. AF_09/2023</t>
  </si>
  <si>
    <t>REMOÇÃO DE CHAPAS E PERFIS DE DRYWALL, DE FORMA MANUAL, SEM REAPROVEITAMENTO. AF_09/2023</t>
  </si>
  <si>
    <t>REMOÇÃO DE PORTAS, DE FORMA MANUAL, SEM REAPROVEITAMENTO. AF_09/2023</t>
  </si>
  <si>
    <t>REMOÇÃO DE JANELAS, DE FORMA MANUAL, SEM REAPROVEITAMENTO. AF_09/2023</t>
  </si>
  <si>
    <t>REMOÇÃO DE TELHAS DE FIBROCIMENTO METÁLICA E CERÂMICA, DE FORMA MANUAL, SEM REAPROVEITAMENTO. AF_09/2023</t>
  </si>
  <si>
    <t>REMOÇÃO DE TUBULAÇÕES (TUBOS E CONEXÕES) DE ÁGUA FRIA, DE FORMA MANUAL, SEM REAPROVEITAMENTO. AF_09/2023</t>
  </si>
  <si>
    <t>REMOÇÃO CALHAS E RUFOS, DE FORMA MANUAL, SEM REAPROVEITAMENTO. AF_09/2023</t>
  </si>
  <si>
    <t>Descrição do Projeto</t>
  </si>
  <si>
    <t>Objetivo do Memorial</t>
  </si>
  <si>
    <t>Normas Relacionadas ao Projeto</t>
  </si>
  <si>
    <t>Especificação dos Serviços e Materiais</t>
  </si>
  <si>
    <t>Condutores</t>
  </si>
  <si>
    <t>Disjuntores</t>
  </si>
  <si>
    <t>Dispositivo de Proteção Contra Surto (DPS)</t>
  </si>
  <si>
    <t>Interruptor de Corrente de Fuga (DR)</t>
  </si>
  <si>
    <t>Luminárias</t>
  </si>
  <si>
    <t>Tomadas, Placas Cegas e Interruptores</t>
  </si>
  <si>
    <t>TAPUME COM TELHA METÁLICA. AF_03/2024</t>
  </si>
  <si>
    <t>VÁLVULA EM METAL CROMADO 1.1/2" X 1.1/2" PARA TANQUE OU LAVATÓRIO, COM OU SEM LADRÃO - FORNECIMENTO E INSTALAÇÃO. AF_01/2020</t>
  </si>
  <si>
    <t>SIFÃO DO TIPO GARRAFA EM METAL CROMADO 1 X 1.1/2" - FORNECIMENTO E INSTALAÇÃO. AF_01/2020</t>
  </si>
  <si>
    <t>ENGATE FLEXÍVEL EM PLÁSTICO BRANCO, 1/2" X 30CM - FORNECIMENTO E INSTALAÇÃO. AF_01/2020</t>
  </si>
  <si>
    <t>TORNEIRA CROMADA 1/2" OU 3/4" PARA TANQUE, PADRÃO MÉDIO - FORNECIMENTO E INSTALAÇÃO. AF_01/2020</t>
  </si>
  <si>
    <t>TORNEIRA CROMADA DE MESA, 1/2" OU 3/4", PARA LAVATÓRIO, PADRÃO MÉDIO - FORNECIMENTO E INSTALAÇÃO. AF_01/2020</t>
  </si>
  <si>
    <t>EMBOÇO, EM ARGAMASSA TRAÇO 1:2:8, PREPARO MECÂNICO, APLICADO MANUALMENTE EM PAREDES INTERNAS DE AMBIENTES COM ÁREA MAIOR QUE 10M², E = 17,5MM, COM TALISCAS. AF_03/2024</t>
  </si>
  <si>
    <t>OBRA: ADEQUAÇÃO DE AMBIENTES INTERNOS</t>
  </si>
  <si>
    <t>ENDEREÇO: Avenida Brasil n° 10.500, Olaria, Rio de Janeiro, RJ</t>
  </si>
  <si>
    <t>Io = MARÇO/2024</t>
  </si>
  <si>
    <t>CENTRO DE DISTRIBUIÇÃO DE UNIFORMES DA BASE DE ABASTECIMENTO DA MARINHA DO RIO DE JANEIRO- CDU / BAMRJ</t>
  </si>
  <si>
    <t>CANTEIRO DE OBRAS</t>
  </si>
  <si>
    <t>1.1</t>
  </si>
  <si>
    <t>Placa de Sinalização de Obra</t>
  </si>
  <si>
    <t>6.1.1</t>
  </si>
  <si>
    <t>1.1.1</t>
  </si>
  <si>
    <t>1.2</t>
  </si>
  <si>
    <t>Mobilização e Desmobilização do Canteiro</t>
  </si>
  <si>
    <t>1.2.1</t>
  </si>
  <si>
    <t>1.2.2</t>
  </si>
  <si>
    <t>1.2.3</t>
  </si>
  <si>
    <t>1.2.4</t>
  </si>
  <si>
    <t>1.2.5</t>
  </si>
  <si>
    <t>1.2.6</t>
  </si>
  <si>
    <t>1.2.7</t>
  </si>
  <si>
    <t>SERVIÇOS COMPLEMENTARES</t>
  </si>
  <si>
    <t>Segurança do Trabalho</t>
  </si>
  <si>
    <t>2.1</t>
  </si>
  <si>
    <t>2.1.1</t>
  </si>
  <si>
    <t>EXECUÇÃO DA OBRA</t>
  </si>
  <si>
    <t>3.1</t>
  </si>
  <si>
    <t>Procedimentos de Obras Civis</t>
  </si>
  <si>
    <t>3.2</t>
  </si>
  <si>
    <t>Demolições</t>
  </si>
  <si>
    <t>Piso</t>
  </si>
  <si>
    <t>LIMPEZA FINAL DA OBRA</t>
  </si>
  <si>
    <t>PROJETO "AS BUILT" DE INSTALAÇÕES</t>
  </si>
  <si>
    <t>RETIRADA DE EQUIPAMENTOS</t>
  </si>
  <si>
    <t>3.3</t>
  </si>
  <si>
    <t>Remoção de Entulho</t>
  </si>
  <si>
    <t>3.3.1</t>
  </si>
  <si>
    <t>3.4</t>
  </si>
  <si>
    <t>Arquitetura</t>
  </si>
  <si>
    <t>3.2.1</t>
  </si>
  <si>
    <t>2.2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</si>
  <si>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</si>
  <si>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</si>
  <si>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</si>
  <si>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</si>
  <si>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</si>
  <si>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</si>
  <si>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</si>
  <si>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</si>
  <si>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</si>
  <si>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</si>
  <si>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</si>
  <si>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</si>
  <si>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3.4.1</t>
  </si>
  <si>
    <t>3.4.1.1</t>
  </si>
  <si>
    <t>3.4.1.2</t>
  </si>
  <si>
    <t>3.4.1.3</t>
  </si>
  <si>
    <t>3.4.1.4</t>
  </si>
  <si>
    <t>3.4.1.5</t>
  </si>
  <si>
    <t>3.4.2</t>
  </si>
  <si>
    <t>3.4.2.1</t>
  </si>
  <si>
    <t>3.4.3</t>
  </si>
  <si>
    <t>3.4.2.2</t>
  </si>
  <si>
    <t>3.4.2.3</t>
  </si>
  <si>
    <t>Forro e Laje</t>
  </si>
  <si>
    <t>3.4.3.1</t>
  </si>
  <si>
    <t>3.4.3.2</t>
  </si>
  <si>
    <t>3.4.3.3</t>
  </si>
  <si>
    <t>3.4.2.4</t>
  </si>
  <si>
    <t>3.4.3.4</t>
  </si>
  <si>
    <t>3.4.3.5</t>
  </si>
  <si>
    <t>3.4.3.6</t>
  </si>
  <si>
    <t>3.4.4</t>
  </si>
  <si>
    <t>Esquadrias</t>
  </si>
  <si>
    <t>3.4.4.1</t>
  </si>
  <si>
    <t>3.4.4.2</t>
  </si>
  <si>
    <t>3.4.4.3</t>
  </si>
  <si>
    <t>3.4.4.4</t>
  </si>
  <si>
    <t>3.4.4.5</t>
  </si>
  <si>
    <t>3.4.4.6</t>
  </si>
  <si>
    <t>3.4.4.7</t>
  </si>
  <si>
    <t>3.4.4.8</t>
  </si>
  <si>
    <t>3.4.4.9</t>
  </si>
  <si>
    <t>3.4.4.10</t>
  </si>
  <si>
    <t>3.4.4.11</t>
  </si>
  <si>
    <t>3.4.4.12</t>
  </si>
  <si>
    <t>3.4.4.13</t>
  </si>
  <si>
    <t>3.4.4.14</t>
  </si>
  <si>
    <t>3.4.5</t>
  </si>
  <si>
    <t>3.4.5.1</t>
  </si>
  <si>
    <t>3.4.6</t>
  </si>
  <si>
    <t>Recuperação Estrutural da Laje</t>
  </si>
  <si>
    <t>3.4.6.1</t>
  </si>
  <si>
    <t>3.4.6.2</t>
  </si>
  <si>
    <t>3.4.7</t>
  </si>
  <si>
    <t>Cobertura</t>
  </si>
  <si>
    <t>3.4.7.1</t>
  </si>
  <si>
    <t>3.4.7.2</t>
  </si>
  <si>
    <t>Impermeabilização das Calhas</t>
  </si>
  <si>
    <t>3.4.7.1.1</t>
  </si>
  <si>
    <t>3.4.7.1.2</t>
  </si>
  <si>
    <t>3.4.7.1.3</t>
  </si>
  <si>
    <t>3.4.7.1.4</t>
  </si>
  <si>
    <t>Telha de Fibrocimento</t>
  </si>
  <si>
    <t>3.4.7.2.1</t>
  </si>
  <si>
    <t>3.4.7.2.2</t>
  </si>
  <si>
    <t>FECHAMENTO DE TELHA DE FIBROCIMENTO TIPO CALHETÃO. FORNECIMENTO E INSTALAÇÃO</t>
  </si>
  <si>
    <t>3.4.7.2.3</t>
  </si>
  <si>
    <t>3.4.7.3</t>
  </si>
  <si>
    <t>Cobre Muros</t>
  </si>
  <si>
    <t>3.4.7.3.1</t>
  </si>
  <si>
    <t>3.4.7.3.2</t>
  </si>
  <si>
    <t>3.4.8</t>
  </si>
  <si>
    <t>Pinturas</t>
  </si>
  <si>
    <t>3.4.8.1</t>
  </si>
  <si>
    <t>3.4.8.1.1</t>
  </si>
  <si>
    <t>3.4.8.1.2</t>
  </si>
  <si>
    <t>3.4.8.1.3</t>
  </si>
  <si>
    <t>Paredes e Tetos</t>
  </si>
  <si>
    <t>3.4.8.2</t>
  </si>
  <si>
    <t>Esquadrias de Madeira</t>
  </si>
  <si>
    <t>3.4.8.2.1</t>
  </si>
  <si>
    <t>3.4.8.2.2</t>
  </si>
  <si>
    <t>3.4.8.2.3</t>
  </si>
  <si>
    <t>3.4.8.2.4</t>
  </si>
  <si>
    <t>3.4.8.2.5</t>
  </si>
  <si>
    <t>3.5</t>
  </si>
  <si>
    <t>Climatização</t>
  </si>
  <si>
    <t>3.5.1</t>
  </si>
  <si>
    <t>Descrição da Áreas a Serem Atendidas</t>
  </si>
  <si>
    <t>3.5.2</t>
  </si>
  <si>
    <t>Descrição do Sistema</t>
  </si>
  <si>
    <t>3.5.3</t>
  </si>
  <si>
    <t>Especificações Técnicas</t>
  </si>
  <si>
    <t>3.5.3.1</t>
  </si>
  <si>
    <t>Ar Condicionado</t>
  </si>
  <si>
    <t>3.5.3.2</t>
  </si>
  <si>
    <t>Insuflador de Ar</t>
  </si>
  <si>
    <t>3.5.3.3</t>
  </si>
  <si>
    <t>Cortinas de Ar</t>
  </si>
  <si>
    <t>3.5.4</t>
  </si>
  <si>
    <t>Lista de Material</t>
  </si>
  <si>
    <t>3.5.4.1</t>
  </si>
  <si>
    <t>Lista de Equipamentos</t>
  </si>
  <si>
    <t>3.5.4.1.1</t>
  </si>
  <si>
    <t>3.5.4.1.2</t>
  </si>
  <si>
    <t>3.5.4.1.3</t>
  </si>
  <si>
    <t>CORTINA DE AR SÉRIE TC3015. FORNECIMENTO E INSTALAÇÃO</t>
  </si>
  <si>
    <t>CORTINA DE AR SÉRIE TC3515. FORNECIMENTO E INSTALAÇÃO</t>
  </si>
  <si>
    <t>CORTINA DE AR SÉRIE TC3510. FORNECIMENTO E INSTALAÇÃO</t>
  </si>
  <si>
    <t>3.5.4.1.4</t>
  </si>
  <si>
    <t>3.5.4.1.6</t>
  </si>
  <si>
    <t>3.5.4.1.7</t>
  </si>
  <si>
    <t>3.5.4.1.8</t>
  </si>
  <si>
    <t>3.5.4.2</t>
  </si>
  <si>
    <t>Lista de Tubulações</t>
  </si>
  <si>
    <t>3.5.4.1.5</t>
  </si>
  <si>
    <t>3.5.4.2.1</t>
  </si>
  <si>
    <t>3.5.4.2.2</t>
  </si>
  <si>
    <t>3.5.4.2.3</t>
  </si>
  <si>
    <t>3.5.5</t>
  </si>
  <si>
    <t>Observações</t>
  </si>
  <si>
    <t>3.5.5.1</t>
  </si>
  <si>
    <t>Splits</t>
  </si>
  <si>
    <t>3.5.5.2</t>
  </si>
  <si>
    <t>3.5.5.3</t>
  </si>
  <si>
    <t>Cortina de Ar</t>
  </si>
  <si>
    <t>Instalação dos Equipamentos</t>
  </si>
  <si>
    <t>3.5.6</t>
  </si>
  <si>
    <t>3.5.7</t>
  </si>
  <si>
    <t>Procedimentos da Garantia de Qualidade</t>
  </si>
  <si>
    <t>3.5.7.1</t>
  </si>
  <si>
    <t>Recebimento e Inspeção das Unidades</t>
  </si>
  <si>
    <t>3.5.7.2</t>
  </si>
  <si>
    <t>Recomendações Gerais</t>
  </si>
  <si>
    <t>3.5.8</t>
  </si>
  <si>
    <t>Considerações Finais</t>
  </si>
  <si>
    <t>3.4.5.2</t>
  </si>
  <si>
    <t>3.6</t>
  </si>
  <si>
    <t>Projeto de Instalação Elétrica</t>
  </si>
  <si>
    <t>3.6.1</t>
  </si>
  <si>
    <t>3.6.2</t>
  </si>
  <si>
    <t>3.6.3</t>
  </si>
  <si>
    <t>Especificações dos Serviços e Materiais</t>
  </si>
  <si>
    <t>3.6.3.1</t>
  </si>
  <si>
    <t>3.6.3.2</t>
  </si>
  <si>
    <t>3.6.3.3</t>
  </si>
  <si>
    <t>Condutos (Eletrodutos)</t>
  </si>
  <si>
    <t>Quadro de Distribuição</t>
  </si>
  <si>
    <t>3.6.3.4</t>
  </si>
  <si>
    <t>3.6.3.5</t>
  </si>
  <si>
    <t>3.6.3.6</t>
  </si>
  <si>
    <t>3.6.3.7</t>
  </si>
  <si>
    <t>3.6.3.8</t>
  </si>
  <si>
    <t>3.6.3.9</t>
  </si>
  <si>
    <t>Lâmpadas Led</t>
  </si>
  <si>
    <t>3.6.4</t>
  </si>
  <si>
    <t>Relações de Materiais</t>
  </si>
  <si>
    <t>3.6.4.1</t>
  </si>
  <si>
    <t>Iluminação e Tomadas</t>
  </si>
  <si>
    <t>3.6.4.1.1</t>
  </si>
  <si>
    <t>3.6.4.1.2</t>
  </si>
  <si>
    <t>3.6.4.1.3</t>
  </si>
  <si>
    <t>3.7</t>
  </si>
  <si>
    <t>Projetos de Lógica e Telefonia</t>
  </si>
  <si>
    <t>3.7.1</t>
  </si>
  <si>
    <t>3.6.4.1.4</t>
  </si>
  <si>
    <t>3.6.4.1.5</t>
  </si>
  <si>
    <t>3.6.4.1.6</t>
  </si>
  <si>
    <t>3.6.4.1.7</t>
  </si>
  <si>
    <t>3.6.4.1.8</t>
  </si>
  <si>
    <t>3.6.4.1.9</t>
  </si>
  <si>
    <t>3.6.4.1.10</t>
  </si>
  <si>
    <t>3.6.4.1.11</t>
  </si>
  <si>
    <t>3.6.4.1.12</t>
  </si>
  <si>
    <t>3.6.4.1.13</t>
  </si>
  <si>
    <t>3.6.4.1.14</t>
  </si>
  <si>
    <t>3.6.4.1.15</t>
  </si>
  <si>
    <t>3.6.4.1.16</t>
  </si>
  <si>
    <t>3.6.4.1.17</t>
  </si>
  <si>
    <t>3.6.4.1.18</t>
  </si>
  <si>
    <t>3.6.4.1.19</t>
  </si>
  <si>
    <t>3.6.4.1.20</t>
  </si>
  <si>
    <t>3.6.4.1.21</t>
  </si>
  <si>
    <t>3.6.4.1.22</t>
  </si>
  <si>
    <t>3.6.4.1.23</t>
  </si>
  <si>
    <t>3.6.4.1.24</t>
  </si>
  <si>
    <t>3.6.4.1.25</t>
  </si>
  <si>
    <t>3.6.4.1.26</t>
  </si>
  <si>
    <t>3.6.4.1.27</t>
  </si>
  <si>
    <t>3.6.4.1.28</t>
  </si>
  <si>
    <t>3.6.4.1.29</t>
  </si>
  <si>
    <t>3.6.4.1.30</t>
  </si>
  <si>
    <t>3.6.4.1.31</t>
  </si>
  <si>
    <t>3.6.4.1.32</t>
  </si>
  <si>
    <t>3.6.4.1.33</t>
  </si>
  <si>
    <t>3.6.4.1.34</t>
  </si>
  <si>
    <t>3.6.4.1.35</t>
  </si>
  <si>
    <t>3.6.4.1.36</t>
  </si>
  <si>
    <t>3.6.4.1.37</t>
  </si>
  <si>
    <t>3.6.4.1.38</t>
  </si>
  <si>
    <t>3.6.4.1.39</t>
  </si>
  <si>
    <t>3.6.4.1.40</t>
  </si>
  <si>
    <t>3.6.4.1.41</t>
  </si>
  <si>
    <t>3.6.4.1.42</t>
  </si>
  <si>
    <t>INSUFLADOR COM FILTRO G4 E M5. FORNECIMENTO E INSTALAÇÃO</t>
  </si>
  <si>
    <t>3.7.2</t>
  </si>
  <si>
    <t>3.7.3</t>
  </si>
  <si>
    <t>3.7.4</t>
  </si>
  <si>
    <t>3.7.5</t>
  </si>
  <si>
    <t>3.7.4.1</t>
  </si>
  <si>
    <t>3.7.4.2</t>
  </si>
  <si>
    <t>3.7.4.3</t>
  </si>
  <si>
    <t>3.7.4.4</t>
  </si>
  <si>
    <t>3.7.4.5</t>
  </si>
  <si>
    <t>Quadro de Telefonia</t>
  </si>
  <si>
    <t>Relação de Material</t>
  </si>
  <si>
    <t>3.7.5.1</t>
  </si>
  <si>
    <t>3.7.5.2</t>
  </si>
  <si>
    <t>3.7.5.3</t>
  </si>
  <si>
    <t>3.7.5.4</t>
  </si>
  <si>
    <t>3.7.5.5</t>
  </si>
  <si>
    <t>3.7.5.6</t>
  </si>
  <si>
    <t>3.7.5.7</t>
  </si>
  <si>
    <t>3.7.5.8</t>
  </si>
  <si>
    <t>3.7.5.9</t>
  </si>
  <si>
    <t>3.7.5.10</t>
  </si>
  <si>
    <t>3.8</t>
  </si>
  <si>
    <t>Instalação Hidráulica</t>
  </si>
  <si>
    <t>3.8.1</t>
  </si>
  <si>
    <t>3.8.2</t>
  </si>
  <si>
    <t>3.8.3</t>
  </si>
  <si>
    <t>3.8.4</t>
  </si>
  <si>
    <t>Pavimentos</t>
  </si>
  <si>
    <t>3.8.4.1</t>
  </si>
  <si>
    <t>3.8.4.2</t>
  </si>
  <si>
    <t>3.8.4.3</t>
  </si>
  <si>
    <t>3.8.4.4</t>
  </si>
  <si>
    <t>3.8.4.5</t>
  </si>
  <si>
    <t>3.8.4.6</t>
  </si>
  <si>
    <t>3.8.4.7</t>
  </si>
  <si>
    <t>3.8.4.8</t>
  </si>
  <si>
    <t>3.8.4.9</t>
  </si>
  <si>
    <t>3.8.4.10</t>
  </si>
  <si>
    <t>3.8.4.11</t>
  </si>
  <si>
    <t>3.8.4.12</t>
  </si>
  <si>
    <t>3.8.4.13</t>
  </si>
  <si>
    <t>3.8.4.14</t>
  </si>
  <si>
    <t>3.8.4.15</t>
  </si>
  <si>
    <t>3.8.4.16</t>
  </si>
  <si>
    <t>Instalação Esgoto Sanitário</t>
  </si>
  <si>
    <t>3.9</t>
  </si>
  <si>
    <t>3.9.1</t>
  </si>
  <si>
    <t>Pavimentos da Estrutura</t>
  </si>
  <si>
    <t>3.9.2</t>
  </si>
  <si>
    <t>3.9.3</t>
  </si>
  <si>
    <t>3.9.4</t>
  </si>
  <si>
    <t>3.9.4.1</t>
  </si>
  <si>
    <t>3.9.4.2</t>
  </si>
  <si>
    <t>3.9.4.3</t>
  </si>
  <si>
    <t>3.9.4.4</t>
  </si>
  <si>
    <t>3.9.4.5</t>
  </si>
  <si>
    <t>3.9.4.6</t>
  </si>
  <si>
    <t>3.9.4.7</t>
  </si>
  <si>
    <t>3.9.4.8</t>
  </si>
  <si>
    <t>3.9.4.9</t>
  </si>
  <si>
    <t>3.9.4.10</t>
  </si>
  <si>
    <t>3.9.4.11</t>
  </si>
  <si>
    <t>3.9.4.12</t>
  </si>
  <si>
    <t>3.9.4.13</t>
  </si>
  <si>
    <t>3.9.4.14</t>
  </si>
  <si>
    <t>3.9.4.15</t>
  </si>
  <si>
    <t>3.9.4.16</t>
  </si>
  <si>
    <t>3.9.4.17</t>
  </si>
  <si>
    <t>3.9.4.18</t>
  </si>
  <si>
    <t>3.9.4.19</t>
  </si>
  <si>
    <t>3.9.4.20</t>
  </si>
  <si>
    <t>3.9.4.21</t>
  </si>
  <si>
    <t>3.9.4.22</t>
  </si>
  <si>
    <t>3.9.4.23</t>
  </si>
  <si>
    <t>3.9.4.24</t>
  </si>
  <si>
    <t>3.9.4.25</t>
  </si>
  <si>
    <t>3.9.4.26</t>
  </si>
  <si>
    <t>3.9.4.27</t>
  </si>
  <si>
    <t>3.9.4.28</t>
  </si>
  <si>
    <t>3.9.4.29</t>
  </si>
  <si>
    <t>3.9.4.30</t>
  </si>
  <si>
    <t>3.9.4.31</t>
  </si>
  <si>
    <t>3.9.4.32</t>
  </si>
  <si>
    <t>3.9.5</t>
  </si>
  <si>
    <t>NORMAS DE EXECUÇÃO</t>
  </si>
  <si>
    <t>4.1</t>
  </si>
  <si>
    <t>Normas Aplicáveis</t>
  </si>
  <si>
    <t>SERVIÇOS FINAIS</t>
  </si>
  <si>
    <t>5.1</t>
  </si>
  <si>
    <t>5.1.1</t>
  </si>
  <si>
    <t>5.2</t>
  </si>
  <si>
    <t>Projeto Como Construído "As Built"</t>
  </si>
  <si>
    <t>5.2.1</t>
  </si>
  <si>
    <t>5.3</t>
  </si>
  <si>
    <t>Projetos Executivos</t>
  </si>
  <si>
    <t>5.3.1</t>
  </si>
  <si>
    <t>5.3.2</t>
  </si>
  <si>
    <t>5.3.3</t>
  </si>
  <si>
    <t>5.3.4</t>
  </si>
  <si>
    <t>5.3.5</t>
  </si>
  <si>
    <t>5.3.6</t>
  </si>
  <si>
    <t>5.3.7</t>
  </si>
  <si>
    <t>Andaimes</t>
  </si>
  <si>
    <t>2.2.1</t>
  </si>
  <si>
    <t>6.1.2</t>
  </si>
  <si>
    <t>Bancadas, Soleiras e Peitoris</t>
  </si>
  <si>
    <t>3.4.6.3</t>
  </si>
  <si>
    <t>DISCRIMINAÇÃO</t>
  </si>
  <si>
    <t>DIAS</t>
  </si>
  <si>
    <t>TOTAL - (TERD + TERP)</t>
  </si>
  <si>
    <t>TOTAL</t>
  </si>
  <si>
    <t>CONFERÊNCIA</t>
  </si>
  <si>
    <t>TERD + TERP</t>
  </si>
  <si>
    <t>TERP</t>
  </si>
  <si>
    <t>TERD</t>
  </si>
  <si>
    <t>TOTAL (R$)</t>
  </si>
  <si>
    <t>PERCENTUAL DAS ETAPAS (%)</t>
  </si>
  <si>
    <t>TOTAL ACUMULADO (R$)</t>
  </si>
  <si>
    <t>CHAPA DE FERRO GALVANIZADA NO 11, DE 3MM (1/8"). FORNECIMENTO E INSTALACAO.(DESONERADO)</t>
  </si>
  <si>
    <t>DISJUNTOR, TRIPOLAR DE 125A. FORNECIMENTO E INSTALACAO.(DESONERADO)</t>
  </si>
  <si>
    <t>3.2.14</t>
  </si>
  <si>
    <t>Paredes e Painéis</t>
  </si>
  <si>
    <t>3.4.5.3</t>
  </si>
  <si>
    <t>3.6.1.1.1</t>
  </si>
  <si>
    <t>REMOÇÃO DE QUADRO DE DISTRIBUIÇÃO ELÉTRICA COM REAPROVEITAMENTO</t>
  </si>
  <si>
    <t>3.2.15</t>
  </si>
  <si>
    <t>3.6.1.1.2</t>
  </si>
  <si>
    <t>SUBTOTAL GERAL SEM BDI (R$)</t>
  </si>
  <si>
    <t>B.D.I. (R$)</t>
  </si>
  <si>
    <t>R1 - 05/06/2024</t>
  </si>
  <si>
    <t>ORÇAMENTO ANALÍTICO - LICITANTE</t>
  </si>
  <si>
    <t>COMPOSIÇÃO DO BDI DE SERVIÇOS - LICITANTE</t>
  </si>
  <si>
    <t>ORÇAMENTO SINTÉTICO - LICITANTE</t>
  </si>
  <si>
    <t>CRONOGRAMA FÍSICO E FINANCEIRO -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</si>
</sst>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09]h:mm\ AM/PM;@"/>
    <numFmt numFmtId="165" formatCode="_(&quot;R$ &quot;* #,##0.00_);_(&quot;R$ &quot;* \(#,##0.00\);_(&quot;R$ &quot;* &quot;-&quot;??_);_(@_)"/>
    <numFmt numFmtId="166" formatCode="_(* #,##0_);_(* \(#,##0\);_(* &quot;-&quot;??_);_(@_)"/>
    <numFmt numFmtId="167" formatCode="#,##0.0000"/>
    <numFmt numFmtId="168" formatCode="0.0000%"/>
    <numFmt numFmtId="169" formatCode="_(* #,##0.00_);_(* \(#,##0.00\);_(* &quot;-&quot;??_);_(@_)"/>
    <numFmt numFmtId="170" formatCode="&quot;R$&quot;\ #,##0.00"/>
  </numFmts>
  <fonts count="52">
    <font>
      <sz val="11"/>
      <color theme="1"/>
      <name val="Calibri"/>
      <charset val="134"/>
      <scheme val="minor"/>
    </font>
    <font>
      <b/>
      <sz val="10"/>
      <color theme="1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4"/>
      <name val="Verdana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color indexed="8"/>
      <name val="MS Sans Serif"/>
      <charset val="134"/>
    </font>
    <font>
      <b/>
      <sz val="18"/>
      <color theme="3"/>
      <name val="Cambria"/>
      <family val="1"/>
      <scheme val="major"/>
    </font>
    <font>
      <b/>
      <u/>
      <sz val="9"/>
      <name val="Verdan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7"/>
      <name val="Arial"/>
      <family val="2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0.79995117038483843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3" tint="0.79998168889431442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8"/>
      </patternFill>
    </fill>
    <fill>
      <patternFill patternType="lightTrellis"/>
    </fill>
    <fill>
      <patternFill patternType="solid">
        <fgColor theme="0" tint="-0.34998626667073579"/>
        <bgColor indexed="8"/>
      </patternFill>
    </fill>
  </fills>
  <borders count="2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164" fontId="21" fillId="0" borderId="8">
      <alignment horizontal="center" vertical="center"/>
    </xf>
    <xf numFmtId="43" fontId="27" fillId="0" borderId="0" applyFont="0" applyFill="0" applyBorder="0" applyAlignment="0" applyProtection="0"/>
    <xf numFmtId="0" fontId="27" fillId="14" borderId="0" applyNumberFormat="0" applyBorder="0" applyAlignment="0" applyProtection="0"/>
    <xf numFmtId="44" fontId="1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7" fillId="15" borderId="0" applyNumberFormat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7" fillId="11" borderId="0" applyNumberFormat="0" applyBorder="0" applyAlignment="0" applyProtection="0"/>
    <xf numFmtId="9" fontId="15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4" fillId="0" borderId="0"/>
    <xf numFmtId="0" fontId="15" fillId="0" borderId="0"/>
    <xf numFmtId="0" fontId="15" fillId="0" borderId="0"/>
    <xf numFmtId="2" fontId="15" fillId="0" borderId="0">
      <alignment vertical="center"/>
    </xf>
    <xf numFmtId="0" fontId="15" fillId="0" borderId="0"/>
    <xf numFmtId="0" fontId="23" fillId="12" borderId="20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8" fillId="0" borderId="0" applyFont="0" applyFill="0" applyBorder="0" applyAlignment="0" applyProtection="0"/>
  </cellStyleXfs>
  <cellXfs count="344">
    <xf numFmtId="0" fontId="0" fillId="0" borderId="0" xfId="0"/>
    <xf numFmtId="0" fontId="0" fillId="0" borderId="0" xfId="0" applyAlignment="1">
      <alignment vertical="center" wrapText="1"/>
    </xf>
    <xf numFmtId="0" fontId="2" fillId="0" borderId="8" xfId="27" applyFont="1" applyBorder="1"/>
    <xf numFmtId="0" fontId="7" fillId="2" borderId="0" xfId="0" applyFont="1" applyFill="1" applyAlignment="1">
      <alignment vertical="center"/>
    </xf>
    <xf numFmtId="0" fontId="7" fillId="0" borderId="0" xfId="0" applyFont="1"/>
    <xf numFmtId="0" fontId="0" fillId="0" borderId="3" xfId="0" applyBorder="1"/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1" fillId="2" borderId="3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10" fontId="11" fillId="0" borderId="8" xfId="27" applyNumberFormat="1" applyFont="1" applyBorder="1" applyAlignment="1">
      <alignment horizontal="center"/>
    </xf>
    <xf numFmtId="0" fontId="11" fillId="0" borderId="8" xfId="27" applyFont="1" applyBorder="1"/>
    <xf numFmtId="10" fontId="12" fillId="0" borderId="8" xfId="27" applyNumberFormat="1" applyFont="1" applyBorder="1" applyAlignment="1">
      <alignment horizontal="center"/>
    </xf>
    <xf numFmtId="0" fontId="3" fillId="0" borderId="8" xfId="27" applyFont="1" applyBorder="1"/>
    <xf numFmtId="49" fontId="4" fillId="0" borderId="8" xfId="26" applyNumberFormat="1" applyFont="1" applyBorder="1" applyAlignment="1">
      <alignment horizontal="left" vertical="top"/>
    </xf>
    <xf numFmtId="49" fontId="4" fillId="0" borderId="8" xfId="26" applyNumberFormat="1" applyFont="1" applyBorder="1" applyAlignment="1">
      <alignment horizontal="left" vertical="top" wrapText="1"/>
    </xf>
    <xf numFmtId="2" fontId="4" fillId="0" borderId="8" xfId="26" applyFont="1" applyBorder="1" applyAlignment="1">
      <alignment horizontal="justify" vertical="top" wrapText="1"/>
    </xf>
    <xf numFmtId="4" fontId="4" fillId="0" borderId="8" xfId="26" applyNumberFormat="1" applyFont="1" applyBorder="1" applyAlignment="1">
      <alignment vertical="top" wrapText="1"/>
    </xf>
    <xf numFmtId="2" fontId="4" fillId="0" borderId="8" xfId="26" applyFont="1" applyBorder="1" applyAlignment="1">
      <alignment vertical="top" wrapText="1"/>
    </xf>
    <xf numFmtId="49" fontId="4" fillId="0" borderId="8" xfId="26" applyNumberFormat="1" applyFont="1" applyBorder="1" applyAlignment="1">
      <alignment horizontal="center" wrapText="1"/>
    </xf>
    <xf numFmtId="49" fontId="4" fillId="0" borderId="8" xfId="26" applyNumberFormat="1" applyFont="1" applyBorder="1" applyAlignment="1">
      <alignment vertical="top" wrapText="1"/>
    </xf>
    <xf numFmtId="49" fontId="4" fillId="0" borderId="8" xfId="26" applyNumberFormat="1" applyFont="1" applyBorder="1" applyAlignment="1">
      <alignment vertical="center" wrapText="1"/>
    </xf>
    <xf numFmtId="49" fontId="4" fillId="0" borderId="8" xfId="26" applyNumberFormat="1" applyFont="1" applyBorder="1" applyAlignment="1">
      <alignment horizontal="right" vertical="top" wrapText="1"/>
    </xf>
    <xf numFmtId="49" fontId="4" fillId="0" borderId="8" xfId="26" applyNumberFormat="1" applyFont="1" applyBorder="1" applyAlignment="1">
      <alignment horizontal="right" vertical="center" wrapText="1"/>
    </xf>
    <xf numFmtId="0" fontId="13" fillId="2" borderId="0" xfId="0" applyFont="1" applyFill="1" applyAlignment="1">
      <alignment vertical="center"/>
    </xf>
    <xf numFmtId="0" fontId="13" fillId="0" borderId="0" xfId="0" applyFont="1"/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2" borderId="0" xfId="0" applyFill="1"/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4" borderId="0" xfId="0" applyFont="1" applyFill="1" applyAlignment="1">
      <alignment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10" fillId="0" borderId="0" xfId="0" applyFont="1"/>
    <xf numFmtId="0" fontId="10" fillId="0" borderId="3" xfId="0" applyFont="1" applyBorder="1"/>
    <xf numFmtId="0" fontId="15" fillId="2" borderId="0" xfId="0" applyFont="1" applyFill="1" applyAlignment="1">
      <alignment horizontal="left" vertical="center"/>
    </xf>
    <xf numFmtId="169" fontId="15" fillId="2" borderId="0" xfId="0" applyNumberFormat="1" applyFont="1" applyFill="1" applyAlignment="1">
      <alignment horizontal="center"/>
    </xf>
    <xf numFmtId="4" fontId="18" fillId="2" borderId="4" xfId="0" applyNumberFormat="1" applyFont="1" applyFill="1" applyBorder="1" applyAlignment="1">
      <alignment horizontal="right" vertical="center"/>
    </xf>
    <xf numFmtId="0" fontId="15" fillId="2" borderId="0" xfId="0" applyFont="1" applyFill="1"/>
    <xf numFmtId="169" fontId="15" fillId="2" borderId="0" xfId="0" applyNumberFormat="1" applyFont="1" applyFill="1"/>
    <xf numFmtId="0" fontId="16" fillId="9" borderId="13" xfId="0" applyFont="1" applyFill="1" applyBorder="1" applyAlignment="1">
      <alignment horizontal="center" vertical="center"/>
    </xf>
    <xf numFmtId="0" fontId="16" fillId="9" borderId="0" xfId="0" applyFont="1" applyFill="1" applyAlignment="1">
      <alignment horizontal="left" vertical="center"/>
    </xf>
    <xf numFmtId="10" fontId="16" fillId="9" borderId="4" xfId="0" applyNumberFormat="1" applyFont="1" applyFill="1" applyBorder="1" applyAlignment="1">
      <alignment horizontal="center" vertical="center" wrapText="1"/>
    </xf>
    <xf numFmtId="0" fontId="15" fillId="10" borderId="0" xfId="0" applyFont="1" applyFill="1"/>
    <xf numFmtId="169" fontId="15" fillId="10" borderId="0" xfId="0" applyNumberFormat="1" applyFont="1" applyFill="1"/>
    <xf numFmtId="0" fontId="15" fillId="9" borderId="13" xfId="0" applyFont="1" applyFill="1" applyBorder="1" applyAlignment="1">
      <alignment horizontal="center" vertical="center"/>
    </xf>
    <xf numFmtId="0" fontId="15" fillId="9" borderId="0" xfId="0" applyFont="1" applyFill="1" applyAlignment="1">
      <alignment horizontal="left" vertical="center"/>
    </xf>
    <xf numFmtId="169" fontId="15" fillId="9" borderId="18" xfId="0" applyNumberFormat="1" applyFont="1" applyFill="1" applyBorder="1" applyAlignment="1">
      <alignment horizontal="center" vertical="center"/>
    </xf>
    <xf numFmtId="10" fontId="15" fillId="9" borderId="4" xfId="0" applyNumberFormat="1" applyFont="1" applyFill="1" applyBorder="1" applyAlignment="1">
      <alignment horizontal="center" vertical="center" wrapText="1"/>
    </xf>
    <xf numFmtId="0" fontId="16" fillId="9" borderId="0" xfId="0" applyFont="1" applyFill="1" applyAlignment="1">
      <alignment horizontal="left" vertical="center" wrapText="1"/>
    </xf>
    <xf numFmtId="0" fontId="19" fillId="9" borderId="0" xfId="0" applyFont="1" applyFill="1" applyAlignment="1">
      <alignment vertical="center" wrapText="1"/>
    </xf>
    <xf numFmtId="169" fontId="15" fillId="9" borderId="18" xfId="0" applyNumberFormat="1" applyFont="1" applyFill="1" applyBorder="1" applyAlignment="1">
      <alignment horizontal="right"/>
    </xf>
    <xf numFmtId="169" fontId="16" fillId="9" borderId="19" xfId="0" applyNumberFormat="1" applyFont="1" applyFill="1" applyBorder="1" applyAlignment="1">
      <alignment horizontal="center" vertical="center"/>
    </xf>
    <xf numFmtId="169" fontId="16" fillId="6" borderId="8" xfId="0" applyNumberFormat="1" applyFont="1" applyFill="1" applyBorder="1" applyAlignment="1">
      <alignment horizontal="right" vertical="center"/>
    </xf>
    <xf numFmtId="10" fontId="16" fillId="6" borderId="7" xfId="0" applyNumberFormat="1" applyFont="1" applyFill="1" applyBorder="1" applyAlignment="1">
      <alignment horizontal="center" vertical="center" wrapText="1"/>
    </xf>
    <xf numFmtId="43" fontId="0" fillId="2" borderId="0" xfId="2" applyFont="1" applyFill="1"/>
    <xf numFmtId="0" fontId="14" fillId="2" borderId="0" xfId="0" applyFont="1" applyFill="1"/>
    <xf numFmtId="43" fontId="0" fillId="2" borderId="0" xfId="0" applyNumberFormat="1" applyFill="1"/>
    <xf numFmtId="0" fontId="30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32" fillId="2" borderId="0" xfId="0" applyFont="1" applyFill="1" applyAlignment="1">
      <alignment horizontal="left" vertical="center"/>
    </xf>
    <xf numFmtId="0" fontId="32" fillId="2" borderId="1" xfId="0" applyFont="1" applyFill="1" applyBorder="1" applyAlignment="1">
      <alignment horizontal="left" vertical="center"/>
    </xf>
    <xf numFmtId="0" fontId="29" fillId="2" borderId="3" xfId="0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0" fontId="33" fillId="2" borderId="0" xfId="0" applyFont="1" applyFill="1" applyAlignment="1">
      <alignment vertical="center" wrapText="1"/>
    </xf>
    <xf numFmtId="0" fontId="30" fillId="0" borderId="0" xfId="0" applyFont="1"/>
    <xf numFmtId="0" fontId="31" fillId="0" borderId="0" xfId="0" applyFont="1"/>
    <xf numFmtId="0" fontId="32" fillId="2" borderId="3" xfId="0" applyFont="1" applyFill="1" applyBorder="1"/>
    <xf numFmtId="0" fontId="32" fillId="2" borderId="0" xfId="0" applyFont="1" applyFill="1"/>
    <xf numFmtId="0" fontId="32" fillId="2" borderId="9" xfId="0" applyFont="1" applyFill="1" applyBorder="1"/>
    <xf numFmtId="0" fontId="32" fillId="2" borderId="10" xfId="0" applyFont="1" applyFill="1" applyBorder="1"/>
    <xf numFmtId="43" fontId="35" fillId="0" borderId="0" xfId="2" applyFont="1"/>
    <xf numFmtId="0" fontId="36" fillId="2" borderId="5" xfId="0" applyFont="1" applyFill="1" applyBorder="1" applyAlignment="1">
      <alignment vertical="center"/>
    </xf>
    <xf numFmtId="0" fontId="32" fillId="2" borderId="6" xfId="0" applyFont="1" applyFill="1" applyBorder="1" applyAlignment="1">
      <alignment vertical="center"/>
    </xf>
    <xf numFmtId="43" fontId="32" fillId="2" borderId="6" xfId="2" applyFont="1" applyFill="1" applyBorder="1" applyAlignment="1">
      <alignment vertical="center"/>
    </xf>
    <xf numFmtId="43" fontId="35" fillId="0" borderId="0" xfId="2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3" fontId="35" fillId="0" borderId="0" xfId="2" applyFont="1" applyAlignment="1">
      <alignment horizontal="center"/>
    </xf>
    <xf numFmtId="0" fontId="30" fillId="0" borderId="0" xfId="0" applyFont="1" applyAlignment="1">
      <alignment horizontal="center"/>
    </xf>
    <xf numFmtId="0" fontId="37" fillId="20" borderId="5" xfId="0" applyFont="1" applyFill="1" applyBorder="1" applyAlignment="1">
      <alignment horizontal="center" vertical="center" wrapText="1"/>
    </xf>
    <xf numFmtId="0" fontId="37" fillId="20" borderId="6" xfId="0" applyFont="1" applyFill="1" applyBorder="1" applyAlignment="1">
      <alignment vertical="center" wrapText="1"/>
    </xf>
    <xf numFmtId="43" fontId="37" fillId="20" borderId="6" xfId="2" applyFont="1" applyFill="1" applyBorder="1" applyAlignment="1">
      <alignment vertical="center" wrapText="1"/>
    </xf>
    <xf numFmtId="43" fontId="37" fillId="0" borderId="0" xfId="2" applyFont="1"/>
    <xf numFmtId="0" fontId="38" fillId="0" borderId="0" xfId="0" applyFont="1"/>
    <xf numFmtId="0" fontId="39" fillId="0" borderId="0" xfId="0" applyFont="1"/>
    <xf numFmtId="0" fontId="37" fillId="8" borderId="5" xfId="0" applyFont="1" applyFill="1" applyBorder="1" applyAlignment="1">
      <alignment horizontal="center" vertical="center" wrapText="1"/>
    </xf>
    <xf numFmtId="0" fontId="37" fillId="8" borderId="6" xfId="0" applyFont="1" applyFill="1" applyBorder="1" applyAlignment="1">
      <alignment vertical="center" wrapText="1"/>
    </xf>
    <xf numFmtId="43" fontId="37" fillId="8" borderId="6" xfId="2" applyFont="1" applyFill="1" applyBorder="1" applyAlignment="1">
      <alignment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justify" vertical="center" wrapText="1"/>
    </xf>
    <xf numFmtId="43" fontId="30" fillId="0" borderId="14" xfId="2" applyFont="1" applyFill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0" fontId="30" fillId="0" borderId="8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justify" vertical="center" wrapText="1"/>
    </xf>
    <xf numFmtId="43" fontId="30" fillId="0" borderId="8" xfId="2" applyFont="1" applyFill="1" applyBorder="1" applyAlignment="1">
      <alignment horizontal="right" vertical="center"/>
    </xf>
    <xf numFmtId="43" fontId="38" fillId="0" borderId="0" xfId="0" applyNumberFormat="1" applyFont="1"/>
    <xf numFmtId="43" fontId="35" fillId="0" borderId="0" xfId="2" applyFont="1" applyFill="1"/>
    <xf numFmtId="168" fontId="30" fillId="0" borderId="0" xfId="0" applyNumberFormat="1" applyFont="1" applyAlignment="1">
      <alignment horizontal="right" vertical="center"/>
    </xf>
    <xf numFmtId="43" fontId="40" fillId="0" borderId="0" xfId="2" applyFont="1"/>
    <xf numFmtId="0" fontId="41" fillId="0" borderId="0" xfId="0" applyFont="1"/>
    <xf numFmtId="0" fontId="42" fillId="0" borderId="0" xfId="0" applyFont="1"/>
    <xf numFmtId="43" fontId="43" fillId="0" borderId="0" xfId="2" applyFont="1"/>
    <xf numFmtId="0" fontId="31" fillId="0" borderId="0" xfId="0" applyFont="1" applyAlignment="1">
      <alignment horizontal="center"/>
    </xf>
    <xf numFmtId="43" fontId="31" fillId="0" borderId="0" xfId="2" applyFont="1" applyAlignment="1">
      <alignment horizontal="right"/>
    </xf>
    <xf numFmtId="0" fontId="37" fillId="2" borderId="0" xfId="0" applyFont="1" applyFill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18" fillId="2" borderId="3" xfId="0" applyFont="1" applyFill="1" applyBorder="1" applyAlignment="1">
      <alignment horizontal="left" vertical="center"/>
    </xf>
    <xf numFmtId="0" fontId="16" fillId="8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169" fontId="16" fillId="10" borderId="17" xfId="0" applyNumberFormat="1" applyFont="1" applyFill="1" applyBorder="1" applyAlignment="1">
      <alignment horizontal="center" vertical="center"/>
    </xf>
    <xf numFmtId="169" fontId="15" fillId="10" borderId="18" xfId="0" applyNumberFormat="1" applyFont="1" applyFill="1" applyBorder="1" applyAlignment="1">
      <alignment horizontal="center" vertical="center"/>
    </xf>
    <xf numFmtId="169" fontId="16" fillId="10" borderId="18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vertical="center" wrapText="1"/>
    </xf>
    <xf numFmtId="0" fontId="17" fillId="2" borderId="9" xfId="0" applyFont="1" applyFill="1" applyBorder="1"/>
    <xf numFmtId="4" fontId="17" fillId="2" borderId="11" xfId="0" applyNumberFormat="1" applyFont="1" applyFill="1" applyBorder="1" applyAlignment="1">
      <alignment horizontal="right"/>
    </xf>
    <xf numFmtId="4" fontId="33" fillId="2" borderId="0" xfId="0" applyNumberFormat="1" applyFont="1" applyFill="1" applyAlignment="1">
      <alignment vertical="center" wrapText="1"/>
    </xf>
    <xf numFmtId="4" fontId="33" fillId="2" borderId="4" xfId="0" applyNumberFormat="1" applyFont="1" applyFill="1" applyBorder="1" applyAlignment="1">
      <alignment vertical="center" wrapText="1"/>
    </xf>
    <xf numFmtId="4" fontId="32" fillId="2" borderId="0" xfId="0" applyNumberFormat="1" applyFont="1" applyFill="1"/>
    <xf numFmtId="4" fontId="32" fillId="2" borderId="4" xfId="0" applyNumberFormat="1" applyFont="1" applyFill="1" applyBorder="1"/>
    <xf numFmtId="4" fontId="32" fillId="2" borderId="10" xfId="0" applyNumberFormat="1" applyFont="1" applyFill="1" applyBorder="1"/>
    <xf numFmtId="4" fontId="32" fillId="2" borderId="11" xfId="0" applyNumberFormat="1" applyFont="1" applyFill="1" applyBorder="1"/>
    <xf numFmtId="4" fontId="32" fillId="2" borderId="6" xfId="2" applyNumberFormat="1" applyFont="1" applyFill="1" applyBorder="1" applyAlignment="1">
      <alignment vertical="center"/>
    </xf>
    <xf numFmtId="4" fontId="36" fillId="2" borderId="7" xfId="2" applyNumberFormat="1" applyFont="1" applyFill="1" applyBorder="1" applyAlignment="1">
      <alignment horizontal="right" vertical="center"/>
    </xf>
    <xf numFmtId="4" fontId="37" fillId="19" borderId="8" xfId="2" applyNumberFormat="1" applyFont="1" applyFill="1" applyBorder="1" applyAlignment="1">
      <alignment horizontal="right" vertical="center"/>
    </xf>
    <xf numFmtId="4" fontId="37" fillId="19" borderId="8" xfId="2" applyNumberFormat="1" applyFont="1" applyFill="1" applyBorder="1" applyAlignment="1">
      <alignment horizontal="center" vertical="center" wrapText="1"/>
    </xf>
    <xf numFmtId="4" fontId="37" fillId="20" borderId="6" xfId="2" applyNumberFormat="1" applyFont="1" applyFill="1" applyBorder="1" applyAlignment="1">
      <alignment vertical="center" wrapText="1"/>
    </xf>
    <xf numFmtId="4" fontId="37" fillId="20" borderId="7" xfId="2" applyNumberFormat="1" applyFont="1" applyFill="1" applyBorder="1" applyAlignment="1">
      <alignment horizontal="right" vertical="center" wrapText="1"/>
    </xf>
    <xf numFmtId="4" fontId="37" fillId="8" borderId="6" xfId="2" applyNumberFormat="1" applyFont="1" applyFill="1" applyBorder="1" applyAlignment="1">
      <alignment vertical="center" wrapText="1"/>
    </xf>
    <xf numFmtId="4" fontId="37" fillId="8" borderId="7" xfId="2" applyNumberFormat="1" applyFont="1" applyFill="1" applyBorder="1" applyAlignment="1">
      <alignment horizontal="right" vertical="center" wrapText="1"/>
    </xf>
    <xf numFmtId="4" fontId="30" fillId="0" borderId="15" xfId="2" applyNumberFormat="1" applyFont="1" applyFill="1" applyBorder="1" applyAlignment="1">
      <alignment horizontal="right" vertical="center" wrapText="1"/>
    </xf>
    <xf numFmtId="4" fontId="30" fillId="0" borderId="7" xfId="2" applyNumberFormat="1" applyFont="1" applyFill="1" applyBorder="1" applyAlignment="1">
      <alignment horizontal="right" vertical="center" wrapText="1"/>
    </xf>
    <xf numFmtId="4" fontId="30" fillId="0" borderId="8" xfId="2" applyNumberFormat="1" applyFont="1" applyFill="1" applyBorder="1" applyAlignment="1">
      <alignment horizontal="right" vertical="center"/>
    </xf>
    <xf numFmtId="4" fontId="30" fillId="0" borderId="8" xfId="2" applyNumberFormat="1" applyFont="1" applyFill="1" applyBorder="1" applyAlignment="1">
      <alignment horizontal="right" vertical="center" wrapText="1"/>
    </xf>
    <xf numFmtId="4" fontId="37" fillId="2" borderId="6" xfId="0" applyNumberFormat="1" applyFont="1" applyFill="1" applyBorder="1" applyAlignment="1">
      <alignment vertical="center" wrapText="1"/>
    </xf>
    <xf numFmtId="4" fontId="37" fillId="2" borderId="7" xfId="0" applyNumberFormat="1" applyFont="1" applyFill="1" applyBorder="1" applyAlignment="1">
      <alignment vertical="center" wrapText="1"/>
    </xf>
    <xf numFmtId="4" fontId="34" fillId="5" borderId="7" xfId="2" applyNumberFormat="1" applyFont="1" applyFill="1" applyBorder="1" applyAlignment="1"/>
    <xf numFmtId="4" fontId="31" fillId="0" borderId="0" xfId="2" applyNumberFormat="1" applyFont="1" applyAlignment="1">
      <alignment horizontal="right"/>
    </xf>
    <xf numFmtId="4" fontId="31" fillId="0" borderId="0" xfId="2" applyNumberFormat="1" applyFont="1" applyAlignment="1">
      <alignment horizontal="right" vertical="center" wrapText="1"/>
    </xf>
    <xf numFmtId="0" fontId="13" fillId="0" borderId="3" xfId="0" applyFont="1" applyBorder="1" applyAlignment="1">
      <alignment horizontal="center" vertical="center"/>
    </xf>
    <xf numFmtId="4" fontId="30" fillId="2" borderId="14" xfId="2" applyNumberFormat="1" applyFont="1" applyFill="1" applyBorder="1" applyAlignment="1">
      <alignment horizontal="right" vertical="center"/>
    </xf>
    <xf numFmtId="4" fontId="30" fillId="2" borderId="8" xfId="2" applyNumberFormat="1" applyFont="1" applyFill="1" applyBorder="1" applyAlignment="1">
      <alignment horizontal="right" vertical="center"/>
    </xf>
    <xf numFmtId="0" fontId="16" fillId="10" borderId="0" xfId="0" applyFont="1" applyFill="1"/>
    <xf numFmtId="169" fontId="16" fillId="10" borderId="0" xfId="0" applyNumberFormat="1" applyFont="1" applyFill="1"/>
    <xf numFmtId="0" fontId="14" fillId="0" borderId="0" xfId="0" applyFont="1"/>
    <xf numFmtId="4" fontId="30" fillId="0" borderId="14" xfId="2" applyNumberFormat="1" applyFont="1" applyFill="1" applyBorder="1" applyAlignment="1">
      <alignment horizontal="right" vertical="center"/>
    </xf>
    <xf numFmtId="0" fontId="13" fillId="0" borderId="14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4" fontId="15" fillId="2" borderId="6" xfId="0" applyNumberFormat="1" applyFont="1" applyFill="1" applyBorder="1" applyAlignment="1">
      <alignment vertical="center" wrapText="1"/>
    </xf>
    <xf numFmtId="4" fontId="15" fillId="2" borderId="7" xfId="0" applyNumberFormat="1" applyFont="1" applyFill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6" fillId="0" borderId="6" xfId="0" applyFont="1" applyBorder="1" applyAlignment="1">
      <alignment vertical="center" wrapText="1"/>
    </xf>
    <xf numFmtId="4" fontId="16" fillId="2" borderId="6" xfId="0" applyNumberFormat="1" applyFont="1" applyFill="1" applyBorder="1" applyAlignment="1">
      <alignment vertical="center" wrapText="1"/>
    </xf>
    <xf numFmtId="4" fontId="16" fillId="2" borderId="7" xfId="0" applyNumberFormat="1" applyFont="1" applyFill="1" applyBorder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45" fillId="2" borderId="21" xfId="0" applyFont="1" applyFill="1" applyBorder="1" applyAlignment="1">
      <alignment horizontal="center"/>
    </xf>
    <xf numFmtId="0" fontId="45" fillId="2" borderId="1" xfId="0" applyFont="1" applyFill="1" applyBorder="1" applyAlignment="1">
      <alignment horizontal="center"/>
    </xf>
    <xf numFmtId="0" fontId="45" fillId="2" borderId="2" xfId="0" applyFont="1" applyFill="1" applyBorder="1" applyAlignment="1">
      <alignment horizontal="center"/>
    </xf>
    <xf numFmtId="0" fontId="46" fillId="2" borderId="3" xfId="20" applyFont="1" applyFill="1" applyBorder="1" applyAlignment="1">
      <alignment horizontal="center" vertical="center" wrapText="1"/>
    </xf>
    <xf numFmtId="0" fontId="46" fillId="2" borderId="0" xfId="20" applyFont="1" applyFill="1" applyAlignment="1">
      <alignment vertical="center" wrapText="1"/>
    </xf>
    <xf numFmtId="0" fontId="46" fillId="2" borderId="4" xfId="20" applyFont="1" applyFill="1" applyBorder="1" applyAlignment="1">
      <alignment vertical="center" wrapText="1"/>
    </xf>
    <xf numFmtId="170" fontId="47" fillId="2" borderId="0" xfId="0" applyNumberFormat="1" applyFont="1" applyFill="1" applyAlignment="1">
      <alignment vertical="center" wrapText="1"/>
    </xf>
    <xf numFmtId="0" fontId="48" fillId="2" borderId="0" xfId="0" applyFont="1" applyFill="1" applyAlignment="1">
      <alignment vertical="center"/>
    </xf>
    <xf numFmtId="0" fontId="49" fillId="2" borderId="0" xfId="0" applyFont="1" applyFill="1" applyAlignment="1">
      <alignment vertical="center"/>
    </xf>
    <xf numFmtId="0" fontId="48" fillId="2" borderId="0" xfId="0" applyFont="1" applyFill="1"/>
    <xf numFmtId="0" fontId="15" fillId="2" borderId="0" xfId="0" applyFont="1" applyFill="1" applyAlignment="1">
      <alignment vertical="center"/>
    </xf>
    <xf numFmtId="0" fontId="40" fillId="2" borderId="3" xfId="20" applyFont="1" applyFill="1" applyBorder="1" applyAlignment="1">
      <alignment horizontal="center" vertical="center" wrapText="1"/>
    </xf>
    <xf numFmtId="0" fontId="40" fillId="2" borderId="0" xfId="20" applyFont="1" applyFill="1" applyAlignment="1">
      <alignment horizontal="center" vertical="center" wrapText="1"/>
    </xf>
    <xf numFmtId="0" fontId="40" fillId="2" borderId="4" xfId="20" applyFont="1" applyFill="1" applyBorder="1" applyAlignment="1">
      <alignment horizontal="center" vertical="center" wrapText="1"/>
    </xf>
    <xf numFmtId="43" fontId="35" fillId="2" borderId="10" xfId="2" applyFont="1" applyFill="1" applyBorder="1" applyAlignment="1">
      <alignment vertical="center" wrapText="1"/>
    </xf>
    <xf numFmtId="0" fontId="50" fillId="22" borderId="0" xfId="0" applyFont="1" applyFill="1" applyAlignment="1">
      <alignment vertical="center"/>
    </xf>
    <xf numFmtId="0" fontId="50" fillId="22" borderId="0" xfId="0" applyFont="1" applyFill="1"/>
    <xf numFmtId="0" fontId="15" fillId="22" borderId="0" xfId="0" applyFont="1" applyFill="1" applyAlignment="1">
      <alignment vertical="center"/>
    </xf>
    <xf numFmtId="0" fontId="19" fillId="22" borderId="8" xfId="0" applyFont="1" applyFill="1" applyBorder="1" applyAlignment="1">
      <alignment horizontal="center" vertical="center"/>
    </xf>
    <xf numFmtId="0" fontId="19" fillId="22" borderId="8" xfId="0" applyFont="1" applyFill="1" applyBorder="1" applyAlignment="1">
      <alignment horizontal="center" vertical="center" wrapText="1"/>
    </xf>
    <xf numFmtId="0" fontId="16" fillId="22" borderId="0" xfId="0" applyFont="1" applyFill="1" applyAlignment="1">
      <alignment horizontal="center" vertical="center"/>
    </xf>
    <xf numFmtId="43" fontId="16" fillId="22" borderId="0" xfId="0" applyNumberFormat="1" applyFont="1" applyFill="1" applyAlignment="1">
      <alignment horizontal="center" vertical="center"/>
    </xf>
    <xf numFmtId="0" fontId="35" fillId="23" borderId="8" xfId="0" applyFont="1" applyFill="1" applyBorder="1" applyAlignment="1">
      <alignment horizontal="center" vertical="center" wrapText="1"/>
    </xf>
    <xf numFmtId="0" fontId="35" fillId="23" borderId="8" xfId="0" applyFont="1" applyFill="1" applyBorder="1" applyAlignment="1">
      <alignment vertical="center" wrapText="1"/>
    </xf>
    <xf numFmtId="44" fontId="35" fillId="23" borderId="8" xfId="0" applyNumberFormat="1" applyFont="1" applyFill="1" applyBorder="1" applyAlignment="1">
      <alignment vertical="center" wrapText="1"/>
    </xf>
    <xf numFmtId="44" fontId="16" fillId="22" borderId="0" xfId="0" applyNumberFormat="1" applyFont="1" applyFill="1" applyAlignment="1">
      <alignment vertical="center"/>
    </xf>
    <xf numFmtId="165" fontId="16" fillId="22" borderId="0" xfId="0" applyNumberFormat="1" applyFont="1" applyFill="1" applyAlignment="1">
      <alignment vertical="center"/>
    </xf>
    <xf numFmtId="43" fontId="16" fillId="22" borderId="0" xfId="0" applyNumberFormat="1" applyFont="1" applyFill="1" applyAlignment="1">
      <alignment vertical="center"/>
    </xf>
    <xf numFmtId="44" fontId="13" fillId="22" borderId="0" xfId="0" applyNumberFormat="1" applyFont="1" applyFill="1" applyAlignment="1">
      <alignment vertical="center"/>
    </xf>
    <xf numFmtId="44" fontId="15" fillId="22" borderId="0" xfId="0" applyNumberFormat="1" applyFont="1" applyFill="1" applyAlignment="1">
      <alignment vertical="center"/>
    </xf>
    <xf numFmtId="0" fontId="13" fillId="24" borderId="8" xfId="0" applyFont="1" applyFill="1" applyBorder="1" applyAlignment="1">
      <alignment horizontal="center" vertical="center" wrapText="1"/>
    </xf>
    <xf numFmtId="0" fontId="13" fillId="25" borderId="8" xfId="0" applyFont="1" applyFill="1" applyBorder="1" applyAlignment="1">
      <alignment vertical="center" wrapText="1"/>
    </xf>
    <xf numFmtId="44" fontId="18" fillId="26" borderId="12" xfId="9" applyNumberFormat="1" applyFont="1" applyFill="1" applyBorder="1" applyAlignment="1">
      <alignment horizontal="center" vertical="center"/>
    </xf>
    <xf numFmtId="44" fontId="18" fillId="25" borderId="12" xfId="9" applyNumberFormat="1" applyFont="1" applyFill="1" applyBorder="1" applyAlignment="1">
      <alignment horizontal="center" vertical="center"/>
    </xf>
    <xf numFmtId="44" fontId="13" fillId="0" borderId="12" xfId="9" applyNumberFormat="1" applyFont="1" applyFill="1" applyBorder="1" applyAlignment="1">
      <alignment horizontal="center" vertical="center"/>
    </xf>
    <xf numFmtId="165" fontId="15" fillId="22" borderId="0" xfId="0" applyNumberFormat="1" applyFont="1" applyFill="1" applyAlignment="1">
      <alignment vertical="center"/>
    </xf>
    <xf numFmtId="43" fontId="15" fillId="22" borderId="0" xfId="0" applyNumberFormat="1" applyFont="1" applyFill="1" applyAlignment="1">
      <alignment vertical="center"/>
    </xf>
    <xf numFmtId="44" fontId="35" fillId="23" borderId="12" xfId="9" applyNumberFormat="1" applyFont="1" applyFill="1" applyBorder="1" applyAlignment="1">
      <alignment horizontal="center" vertical="center"/>
    </xf>
    <xf numFmtId="44" fontId="35" fillId="22" borderId="0" xfId="0" applyNumberFormat="1" applyFont="1" applyFill="1" applyAlignment="1">
      <alignment vertical="center"/>
    </xf>
    <xf numFmtId="165" fontId="35" fillId="22" borderId="0" xfId="0" applyNumberFormat="1" applyFont="1" applyFill="1" applyAlignment="1">
      <alignment vertical="center"/>
    </xf>
    <xf numFmtId="43" fontId="35" fillId="22" borderId="0" xfId="0" applyNumberFormat="1" applyFont="1" applyFill="1" applyAlignment="1">
      <alignment vertical="center"/>
    </xf>
    <xf numFmtId="0" fontId="13" fillId="22" borderId="0" xfId="0" applyFont="1" applyFill="1"/>
    <xf numFmtId="44" fontId="18" fillId="0" borderId="12" xfId="9" applyNumberFormat="1" applyFont="1" applyFill="1" applyBorder="1" applyAlignment="1">
      <alignment horizontal="center" vertical="center"/>
    </xf>
    <xf numFmtId="165" fontId="50" fillId="22" borderId="0" xfId="0" applyNumberFormat="1" applyFont="1" applyFill="1"/>
    <xf numFmtId="44" fontId="35" fillId="27" borderId="12" xfId="9" applyNumberFormat="1" applyFont="1" applyFill="1" applyBorder="1" applyAlignment="1">
      <alignment horizontal="center" vertical="center"/>
    </xf>
    <xf numFmtId="44" fontId="19" fillId="26" borderId="12" xfId="9" applyNumberFormat="1" applyFont="1" applyFill="1" applyBorder="1" applyAlignment="1">
      <alignment horizontal="center" vertical="center"/>
    </xf>
    <xf numFmtId="44" fontId="19" fillId="25" borderId="12" xfId="9" applyNumberFormat="1" applyFont="1" applyFill="1" applyBorder="1" applyAlignment="1">
      <alignment horizontal="center" vertical="center"/>
    </xf>
    <xf numFmtId="165" fontId="50" fillId="22" borderId="0" xfId="0" applyNumberFormat="1" applyFont="1" applyFill="1" applyAlignment="1">
      <alignment vertical="center"/>
    </xf>
    <xf numFmtId="44" fontId="19" fillId="26" borderId="8" xfId="9" applyNumberFormat="1" applyFont="1" applyFill="1" applyBorder="1" applyAlignment="1">
      <alignment horizontal="center" vertical="center"/>
    </xf>
    <xf numFmtId="44" fontId="19" fillId="25" borderId="8" xfId="9" applyNumberFormat="1" applyFont="1" applyFill="1" applyBorder="1" applyAlignment="1">
      <alignment horizontal="center" vertical="center"/>
    </xf>
    <xf numFmtId="44" fontId="13" fillId="22" borderId="0" xfId="0" applyNumberFormat="1" applyFont="1" applyFill="1"/>
    <xf numFmtId="44" fontId="18" fillId="5" borderId="8" xfId="9" applyNumberFormat="1" applyFont="1" applyFill="1" applyBorder="1" applyAlignment="1">
      <alignment horizontal="center" vertical="center"/>
    </xf>
    <xf numFmtId="43" fontId="50" fillId="22" borderId="0" xfId="0" applyNumberFormat="1" applyFont="1" applyFill="1" applyAlignment="1">
      <alignment vertical="center"/>
    </xf>
    <xf numFmtId="10" fontId="18" fillId="5" borderId="8" xfId="30" applyNumberFormat="1" applyFont="1" applyFill="1" applyBorder="1" applyAlignment="1">
      <alignment horizontal="center" vertical="center"/>
    </xf>
    <xf numFmtId="44" fontId="18" fillId="5" borderId="5" xfId="9" applyNumberFormat="1" applyFont="1" applyFill="1" applyBorder="1" applyAlignment="1">
      <alignment horizontal="center" vertical="center"/>
    </xf>
    <xf numFmtId="0" fontId="50" fillId="22" borderId="0" xfId="0" applyFont="1" applyFill="1" applyAlignment="1">
      <alignment horizontal="center"/>
    </xf>
    <xf numFmtId="44" fontId="50" fillId="22" borderId="0" xfId="0" applyNumberFormat="1" applyFont="1" applyFill="1" applyAlignment="1">
      <alignment vertical="center"/>
    </xf>
    <xf numFmtId="10" fontId="13" fillId="22" borderId="0" xfId="0" applyNumberFormat="1" applyFont="1" applyFill="1"/>
    <xf numFmtId="10" fontId="15" fillId="22" borderId="0" xfId="0" applyNumberFormat="1" applyFont="1" applyFill="1"/>
    <xf numFmtId="0" fontId="51" fillId="22" borderId="0" xfId="0" applyFont="1" applyFill="1" applyAlignment="1">
      <alignment horizontal="right" vertical="center"/>
    </xf>
    <xf numFmtId="10" fontId="50" fillId="22" borderId="0" xfId="0" applyNumberFormat="1" applyFont="1" applyFill="1"/>
    <xf numFmtId="44" fontId="13" fillId="2" borderId="12" xfId="9" applyNumberFormat="1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6" fillId="6" borderId="5" xfId="0" applyFont="1" applyFill="1" applyBorder="1" applyAlignment="1">
      <alignment horizontal="right" vertical="center" wrapText="1"/>
    </xf>
    <xf numFmtId="0" fontId="16" fillId="6" borderId="7" xfId="0" applyFont="1" applyFill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43" fontId="14" fillId="2" borderId="0" xfId="2" applyFont="1" applyFill="1" applyAlignment="1">
      <alignment horizontal="center"/>
    </xf>
    <xf numFmtId="0" fontId="16" fillId="7" borderId="12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169" fontId="16" fillId="7" borderId="12" xfId="0" applyNumberFormat="1" applyFont="1" applyFill="1" applyBorder="1" applyAlignment="1">
      <alignment horizontal="center" vertical="center"/>
    </xf>
    <xf numFmtId="169" fontId="16" fillId="7" borderId="16" xfId="0" applyNumberFormat="1" applyFont="1" applyFill="1" applyBorder="1" applyAlignment="1">
      <alignment horizontal="center" vertical="center"/>
    </xf>
    <xf numFmtId="169" fontId="16" fillId="6" borderId="5" xfId="0" applyNumberFormat="1" applyFont="1" applyFill="1" applyBorder="1" applyAlignment="1">
      <alignment horizontal="center" vertical="center"/>
    </xf>
    <xf numFmtId="169" fontId="16" fillId="6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4" fillId="2" borderId="3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0" fontId="44" fillId="2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6" fillId="8" borderId="6" xfId="0" applyFont="1" applyFill="1" applyBorder="1" applyAlignment="1">
      <alignment horizontal="left" vertical="center" wrapText="1"/>
    </xf>
    <xf numFmtId="0" fontId="37" fillId="8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37" fillId="20" borderId="6" xfId="0" applyFont="1" applyFill="1" applyBorder="1" applyAlignment="1">
      <alignment horizontal="left" vertical="center" wrapText="1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4" fillId="5" borderId="5" xfId="0" applyFont="1" applyFill="1" applyBorder="1" applyAlignment="1">
      <alignment horizontal="right"/>
    </xf>
    <xf numFmtId="0" fontId="34" fillId="5" borderId="6" xfId="0" applyFont="1" applyFill="1" applyBorder="1" applyAlignment="1">
      <alignment horizontal="right"/>
    </xf>
    <xf numFmtId="0" fontId="16" fillId="20" borderId="6" xfId="0" applyFont="1" applyFill="1" applyBorder="1" applyAlignment="1">
      <alignment horizontal="left" vertical="center" wrapText="1"/>
    </xf>
    <xf numFmtId="0" fontId="34" fillId="0" borderId="3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4" xfId="0" applyFont="1" applyBorder="1" applyAlignment="1">
      <alignment horizont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4" fontId="37" fillId="19" borderId="8" xfId="2" applyNumberFormat="1" applyFont="1" applyFill="1" applyBorder="1" applyAlignment="1">
      <alignment horizontal="center" vertical="center"/>
    </xf>
    <xf numFmtId="0" fontId="37" fillId="19" borderId="8" xfId="0" applyFont="1" applyFill="1" applyBorder="1" applyAlignment="1">
      <alignment horizontal="center" vertical="center"/>
    </xf>
    <xf numFmtId="0" fontId="37" fillId="19" borderId="8" xfId="0" applyFont="1" applyFill="1" applyBorder="1" applyAlignment="1">
      <alignment horizontal="center" vertical="center" wrapText="1"/>
    </xf>
    <xf numFmtId="43" fontId="37" fillId="19" borderId="8" xfId="2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50" fillId="30" borderId="5" xfId="0" applyFont="1" applyFill="1" applyBorder="1" applyAlignment="1">
      <alignment horizontal="center"/>
    </xf>
    <xf numFmtId="0" fontId="50" fillId="30" borderId="6" xfId="0" applyFont="1" applyFill="1" applyBorder="1" applyAlignment="1">
      <alignment horizontal="center"/>
    </xf>
    <xf numFmtId="0" fontId="50" fillId="30" borderId="7" xfId="0" applyFont="1" applyFill="1" applyBorder="1" applyAlignment="1">
      <alignment horizontal="center"/>
    </xf>
    <xf numFmtId="0" fontId="35" fillId="28" borderId="5" xfId="0" applyFont="1" applyFill="1" applyBorder="1" applyAlignment="1">
      <alignment horizontal="center" vertical="center"/>
    </xf>
    <xf numFmtId="0" fontId="35" fillId="28" borderId="6" xfId="0" applyFont="1" applyFill="1" applyBorder="1" applyAlignment="1">
      <alignment horizontal="center" vertical="center"/>
    </xf>
    <xf numFmtId="44" fontId="35" fillId="5" borderId="5" xfId="9" applyNumberFormat="1" applyFont="1" applyFill="1" applyBorder="1" applyAlignment="1">
      <alignment horizontal="center" vertical="center"/>
    </xf>
    <xf numFmtId="44" fontId="35" fillId="5" borderId="7" xfId="9" applyNumberFormat="1" applyFont="1" applyFill="1" applyBorder="1" applyAlignment="1">
      <alignment horizontal="center" vertical="center"/>
    </xf>
    <xf numFmtId="10" fontId="35" fillId="5" borderId="5" xfId="0" applyNumberFormat="1" applyFont="1" applyFill="1" applyBorder="1" applyAlignment="1">
      <alignment horizontal="center" vertical="center"/>
    </xf>
    <xf numFmtId="10" fontId="35" fillId="5" borderId="7" xfId="0" applyNumberFormat="1" applyFont="1" applyFill="1" applyBorder="1" applyAlignment="1">
      <alignment horizontal="center" vertical="center"/>
    </xf>
    <xf numFmtId="44" fontId="13" fillId="29" borderId="5" xfId="0" applyNumberFormat="1" applyFont="1" applyFill="1" applyBorder="1" applyAlignment="1">
      <alignment horizontal="center" vertical="center"/>
    </xf>
    <xf numFmtId="44" fontId="13" fillId="29" borderId="7" xfId="0" applyNumberFormat="1" applyFont="1" applyFill="1" applyBorder="1" applyAlignment="1">
      <alignment horizontal="center" vertical="center"/>
    </xf>
    <xf numFmtId="43" fontId="16" fillId="22" borderId="0" xfId="0" applyNumberFormat="1" applyFont="1" applyFill="1" applyAlignment="1">
      <alignment horizontal="center" vertical="center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4" fontId="35" fillId="0" borderId="5" xfId="9" applyNumberFormat="1" applyFont="1" applyFill="1" applyBorder="1" applyAlignment="1">
      <alignment horizontal="center" vertical="center"/>
    </xf>
    <xf numFmtId="44" fontId="35" fillId="0" borderId="7" xfId="9" applyNumberFormat="1" applyFont="1" applyFill="1" applyBorder="1" applyAlignment="1">
      <alignment horizontal="center" vertical="center"/>
    </xf>
    <xf numFmtId="2" fontId="35" fillId="28" borderId="5" xfId="0" applyNumberFormat="1" applyFont="1" applyFill="1" applyBorder="1" applyAlignment="1">
      <alignment horizontal="center" vertical="center"/>
    </xf>
    <xf numFmtId="2" fontId="35" fillId="28" borderId="6" xfId="0" applyNumberFormat="1" applyFont="1" applyFill="1" applyBorder="1" applyAlignment="1">
      <alignment horizontal="center" vertical="center"/>
    </xf>
    <xf numFmtId="0" fontId="18" fillId="2" borderId="22" xfId="20" applyFont="1" applyFill="1" applyBorder="1" applyAlignment="1">
      <alignment horizontal="left" vertical="center" wrapText="1"/>
    </xf>
    <xf numFmtId="0" fontId="18" fillId="2" borderId="9" xfId="20" applyFont="1" applyFill="1" applyBorder="1" applyAlignment="1">
      <alignment horizontal="left" vertical="center" wrapText="1"/>
    </xf>
    <xf numFmtId="43" fontId="18" fillId="2" borderId="10" xfId="2" applyFont="1" applyFill="1" applyBorder="1" applyAlignment="1">
      <alignment horizontal="right" vertical="center" wrapText="1"/>
    </xf>
    <xf numFmtId="43" fontId="18" fillId="2" borderId="11" xfId="2" applyFont="1" applyFill="1" applyBorder="1" applyAlignment="1">
      <alignment horizontal="right" vertical="center" wrapText="1"/>
    </xf>
    <xf numFmtId="0" fontId="16" fillId="22" borderId="12" xfId="0" applyFont="1" applyFill="1" applyBorder="1" applyAlignment="1">
      <alignment horizontal="center" vertical="center"/>
    </xf>
    <xf numFmtId="0" fontId="16" fillId="22" borderId="22" xfId="0" applyFont="1" applyFill="1" applyBorder="1" applyAlignment="1">
      <alignment horizontal="center" vertical="center"/>
    </xf>
    <xf numFmtId="0" fontId="16" fillId="2" borderId="5" xfId="20" applyFont="1" applyFill="1" applyBorder="1" applyAlignment="1">
      <alignment horizontal="center" vertical="center" wrapText="1"/>
    </xf>
    <xf numFmtId="0" fontId="16" fillId="2" borderId="6" xfId="20" applyFont="1" applyFill="1" applyBorder="1" applyAlignment="1">
      <alignment horizontal="center" vertical="center" wrapText="1"/>
    </xf>
    <xf numFmtId="0" fontId="16" fillId="2" borderId="7" xfId="20" applyFont="1" applyFill="1" applyBorder="1" applyAlignment="1">
      <alignment horizontal="center" vertical="center" wrapText="1"/>
    </xf>
    <xf numFmtId="0" fontId="45" fillId="21" borderId="5" xfId="0" applyFont="1" applyFill="1" applyBorder="1" applyAlignment="1">
      <alignment horizontal="center"/>
    </xf>
    <xf numFmtId="0" fontId="45" fillId="21" borderId="6" xfId="0" applyFont="1" applyFill="1" applyBorder="1" applyAlignment="1">
      <alignment horizontal="center"/>
    </xf>
    <xf numFmtId="0" fontId="45" fillId="21" borderId="7" xfId="0" applyFont="1" applyFill="1" applyBorder="1" applyAlignment="1">
      <alignment horizontal="center"/>
    </xf>
    <xf numFmtId="0" fontId="46" fillId="2" borderId="3" xfId="20" applyFont="1" applyFill="1" applyBorder="1" applyAlignment="1">
      <alignment horizontal="center" vertical="center" wrapText="1"/>
    </xf>
    <xf numFmtId="0" fontId="46" fillId="2" borderId="0" xfId="20" applyFont="1" applyFill="1" applyAlignment="1">
      <alignment horizontal="center" vertical="center" wrapText="1"/>
    </xf>
    <xf numFmtId="0" fontId="46" fillId="2" borderId="4" xfId="20" applyFont="1" applyFill="1" applyBorder="1" applyAlignment="1">
      <alignment horizontal="center" vertical="center" wrapText="1"/>
    </xf>
    <xf numFmtId="0" fontId="40" fillId="2" borderId="3" xfId="20" applyFont="1" applyFill="1" applyBorder="1" applyAlignment="1">
      <alignment horizontal="center" vertical="center" wrapText="1"/>
    </xf>
    <xf numFmtId="0" fontId="40" fillId="2" borderId="0" xfId="20" applyFont="1" applyFill="1" applyAlignment="1">
      <alignment horizontal="center" vertical="center" wrapText="1"/>
    </xf>
    <xf numFmtId="0" fontId="40" fillId="2" borderId="4" xfId="2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49" fontId="4" fillId="0" borderId="8" xfId="26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center" wrapText="1"/>
    </xf>
    <xf numFmtId="0" fontId="2" fillId="0" borderId="8" xfId="27" applyFont="1" applyBorder="1" applyAlignment="1">
      <alignment horizontal="center"/>
    </xf>
    <xf numFmtId="49" fontId="4" fillId="3" borderId="8" xfId="26" applyNumberFormat="1" applyFont="1" applyFill="1" applyBorder="1" applyAlignment="1">
      <alignment horizontal="left" vertical="top" wrapText="1"/>
    </xf>
    <xf numFmtId="49" fontId="4" fillId="3" borderId="8" xfId="26" applyNumberFormat="1" applyFont="1" applyFill="1" applyBorder="1" applyAlignment="1">
      <alignment horizontal="center" vertical="top" wrapText="1"/>
    </xf>
    <xf numFmtId="49" fontId="4" fillId="0" borderId="8" xfId="26" applyNumberFormat="1" applyFont="1" applyBorder="1" applyAlignment="1">
      <alignment horizontal="left" wrapText="1"/>
    </xf>
    <xf numFmtId="0" fontId="11" fillId="0" borderId="8" xfId="27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45">
    <cellStyle name="20% - Ênfase1 2" xfId="3"/>
    <cellStyle name="20% - Ênfase2 2" xfId="10"/>
    <cellStyle name="20% - Ênfase3 2" xfId="12"/>
    <cellStyle name="20% - Ênfase4 2" xfId="6"/>
    <cellStyle name="40% - Ênfase3 2" xfId="13"/>
    <cellStyle name="60% - Ênfase3 2" xfId="14"/>
    <cellStyle name="60% - Ênfase4 2" xfId="15"/>
    <cellStyle name="60% - Ênfase6 2" xfId="16"/>
    <cellStyle name="Estilo 1" xfId="1"/>
    <cellStyle name="Hyperlink 2" xfId="5"/>
    <cellStyle name="Moeda 2" xfId="7"/>
    <cellStyle name="Moeda 2 2 2" xfId="9"/>
    <cellStyle name="Moeda 3" xfId="8"/>
    <cellStyle name="Moeda 3 3" xfId="17"/>
    <cellStyle name="Moeda 4" xfId="4"/>
    <cellStyle name="Normal" xfId="0" builtinId="0"/>
    <cellStyle name="Normal 10" xfId="18"/>
    <cellStyle name="Normal 11" xfId="19"/>
    <cellStyle name="Normal 2" xfId="20"/>
    <cellStyle name="Normal 2 2" xfId="21"/>
    <cellStyle name="Normal 3" xfId="22"/>
    <cellStyle name="Normal 3 3 2" xfId="23"/>
    <cellStyle name="Normal 4" xfId="24"/>
    <cellStyle name="Normal 5" xfId="25"/>
    <cellStyle name="Normal_Composição BDI" xfId="26"/>
    <cellStyle name="Normal_Composição do BDI - final" xfId="27"/>
    <cellStyle name="Nota 2" xfId="28"/>
    <cellStyle name="Porcentagem 2" xfId="29"/>
    <cellStyle name="Porcentagem 2 2" xfId="30"/>
    <cellStyle name="Porcentagem 2 2 2" xfId="31"/>
    <cellStyle name="Porcentagem 3" xfId="11"/>
    <cellStyle name="Porcentagem 3 2" xfId="32"/>
    <cellStyle name="Separador de milhares 2" xfId="34"/>
    <cellStyle name="Separador de milhares 2 2" xfId="35"/>
    <cellStyle name="Separador de milhares 3" xfId="36"/>
    <cellStyle name="Separador de milhares 3 2" xfId="44"/>
    <cellStyle name="Separador de milhares 4" xfId="37"/>
    <cellStyle name="Separador de milhares 4 2" xfId="38"/>
    <cellStyle name="Separador de milhares 4 2 2" xfId="39"/>
    <cellStyle name="Título 5" xfId="33"/>
    <cellStyle name="Vírgula" xfId="2" builtinId="3"/>
    <cellStyle name="Vírgula 2" xfId="40"/>
    <cellStyle name="Vírgula 2 2" xfId="41"/>
    <cellStyle name="Vírgula 2_PC com exigências da caixa GRAVAR" xfId="42"/>
    <cellStyle name="Vírgula 3" xfId="4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108857</xdr:rowOff>
    </xdr:to>
    <xdr:sp macro="" textlink="">
      <xdr:nvSpPr>
        <xdr:cNvPr id="1026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>
        <a:xfrm>
          <a:off x="8200390" y="3004185"/>
          <a:ext cx="304800" cy="299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7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>
        <a:xfrm>
          <a:off x="8200390" y="338518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10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>
        <a:xfrm>
          <a:off x="8200390" y="376618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21</xdr:row>
      <xdr:rowOff>0</xdr:rowOff>
    </xdr:from>
    <xdr:ext cx="304800" cy="304800"/>
    <xdr:sp macro="" textlink="">
      <xdr:nvSpPr>
        <xdr:cNvPr id="12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>
        <a:xfrm>
          <a:off x="8198069" y="40202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26</xdr:row>
      <xdr:rowOff>0</xdr:rowOff>
    </xdr:from>
    <xdr:ext cx="304800" cy="304800"/>
    <xdr:sp macro="" textlink="">
      <xdr:nvSpPr>
        <xdr:cNvPr id="14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>
        <a:xfrm>
          <a:off x="8198069" y="47822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>
        <a:xfrm>
          <a:off x="8198069" y="51632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8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>
        <a:xfrm>
          <a:off x="8198069" y="55442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20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>
        <a:xfrm>
          <a:off x="8198069" y="55442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22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>
        <a:xfrm>
          <a:off x="8198069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304800" cy="304800"/>
    <xdr:sp macro="" textlink="">
      <xdr:nvSpPr>
        <xdr:cNvPr id="23" name="AutoShape 3" descr="Logo Ministério da Saúd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>
        <a:xfrm>
          <a:off x="7580586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24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>
        <a:xfrm>
          <a:off x="8198069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304800" cy="304800"/>
    <xdr:sp macro="" textlink="">
      <xdr:nvSpPr>
        <xdr:cNvPr id="25" name="AutoShape 3" descr="Logo Ministério da Saúd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>
        <a:xfrm>
          <a:off x="7580586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26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>
        <a:xfrm>
          <a:off x="8198069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304800" cy="304800"/>
    <xdr:sp macro="" textlink="">
      <xdr:nvSpPr>
        <xdr:cNvPr id="27" name="AutoShape 3" descr="Logo Ministério da Saúd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>
        <a:xfrm>
          <a:off x="7580586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28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>
        <a:xfrm>
          <a:off x="8198069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304800" cy="304800"/>
    <xdr:sp macro="" textlink="">
      <xdr:nvSpPr>
        <xdr:cNvPr id="29" name="AutoShape 3" descr="Logo Ministério da Saúd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>
        <a:xfrm>
          <a:off x="7580586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30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>
        <a:xfrm>
          <a:off x="8198069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304800" cy="304800"/>
    <xdr:sp macro="" textlink="">
      <xdr:nvSpPr>
        <xdr:cNvPr id="31" name="AutoShape 3" descr="Logo Ministério da Saúd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>
        <a:xfrm>
          <a:off x="7580586" y="66412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17</xdr:row>
      <xdr:rowOff>0</xdr:rowOff>
    </xdr:from>
    <xdr:ext cx="304800" cy="304800"/>
    <xdr:sp macro="" textlink="">
      <xdr:nvSpPr>
        <xdr:cNvPr id="32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>
        <a:xfrm>
          <a:off x="8200390" y="357568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34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>
        <a:xfrm>
          <a:off x="8200390" y="376618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20</xdr:row>
      <xdr:rowOff>0</xdr:rowOff>
    </xdr:from>
    <xdr:ext cx="304800" cy="304800"/>
    <xdr:sp macro="" textlink="">
      <xdr:nvSpPr>
        <xdr:cNvPr id="36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>
        <a:xfrm>
          <a:off x="8198069" y="3829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33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A17205C5-4570-4B38-86BF-363CEBDCAA22}"/>
            </a:ext>
          </a:extLst>
        </xdr:cNvPr>
        <xdr:cNvSpPr>
          <a:spLocks noChangeAspect="1" noChangeArrowheads="1"/>
        </xdr:cNvSpPr>
      </xdr:nvSpPr>
      <xdr:spPr>
        <a:xfrm>
          <a:off x="8198069" y="5734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35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C90E100-15A2-41BA-92D8-8C0DCC26A7A2}"/>
            </a:ext>
          </a:extLst>
        </xdr:cNvPr>
        <xdr:cNvSpPr>
          <a:spLocks noChangeAspect="1" noChangeArrowheads="1"/>
        </xdr:cNvSpPr>
      </xdr:nvSpPr>
      <xdr:spPr>
        <a:xfrm>
          <a:off x="8198069" y="59252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299357"/>
    <xdr:sp macro="" textlink="">
      <xdr:nvSpPr>
        <xdr:cNvPr id="37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F078AFF6-54E8-4067-9D9B-4C7F9CAEF6A2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299357"/>
    <xdr:sp macro="" textlink="">
      <xdr:nvSpPr>
        <xdr:cNvPr id="38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4928436C-EDAF-4C2C-9DCB-F95C9E417539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39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B4390A1D-2F55-4289-B362-F89B1B5BB678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304800" cy="304800"/>
    <xdr:sp macro="" textlink="">
      <xdr:nvSpPr>
        <xdr:cNvPr id="40" name="AutoShape 3" descr="Logo Ministério da Saúde">
          <a:extLst>
            <a:ext uri="{FF2B5EF4-FFF2-40B4-BE49-F238E27FC236}">
              <a16:creationId xmlns:a16="http://schemas.microsoft.com/office/drawing/2014/main" id="{E6DEA727-C3AE-405E-B836-A4267FCE132C}"/>
            </a:ext>
          </a:extLst>
        </xdr:cNvPr>
        <xdr:cNvSpPr>
          <a:spLocks noChangeAspect="1" noChangeArrowheads="1"/>
        </xdr:cNvSpPr>
      </xdr:nvSpPr>
      <xdr:spPr>
        <a:xfrm>
          <a:off x="7580586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41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4478B4A4-E5E9-4923-A6C7-D634820FCC6E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42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3639AF27-838E-4436-8CE7-36F2155E8248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43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CFF0CA32-52D7-420E-8FA3-7012DF801EFB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299357"/>
    <xdr:sp macro="" textlink="">
      <xdr:nvSpPr>
        <xdr:cNvPr id="44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766F1F34-1019-4258-AF5A-B35031D225FE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45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47B05E0B-428A-49A7-A96D-0783F044F353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304800" cy="304800"/>
    <xdr:sp macro="" textlink="">
      <xdr:nvSpPr>
        <xdr:cNvPr id="46" name="AutoShape 3" descr="Logo Ministério da Saúde">
          <a:extLst>
            <a:ext uri="{FF2B5EF4-FFF2-40B4-BE49-F238E27FC236}">
              <a16:creationId xmlns:a16="http://schemas.microsoft.com/office/drawing/2014/main" id="{DE69A097-9684-4CF4-96E1-D0CC6A6338BC}"/>
            </a:ext>
          </a:extLst>
        </xdr:cNvPr>
        <xdr:cNvSpPr>
          <a:spLocks noChangeAspect="1" noChangeArrowheads="1"/>
        </xdr:cNvSpPr>
      </xdr:nvSpPr>
      <xdr:spPr>
        <a:xfrm>
          <a:off x="7580586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47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73ED67C4-D75A-4442-9929-FB141448102F}"/>
            </a:ext>
          </a:extLst>
        </xdr:cNvPr>
        <xdr:cNvSpPr>
          <a:spLocks noChangeAspect="1" noChangeArrowheads="1"/>
        </xdr:cNvSpPr>
      </xdr:nvSpPr>
      <xdr:spPr>
        <a:xfrm>
          <a:off x="8198069" y="64507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48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3A199D2E-0E50-4871-BFA6-5561432279D6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49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4B1082F9-34F2-4A8A-A71E-4D8CA7EBA637}"/>
            </a:ext>
          </a:extLst>
        </xdr:cNvPr>
        <xdr:cNvSpPr>
          <a:spLocks noChangeAspect="1" noChangeArrowheads="1"/>
        </xdr:cNvSpPr>
      </xdr:nvSpPr>
      <xdr:spPr>
        <a:xfrm>
          <a:off x="8198069" y="6115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304800" cy="304800"/>
    <xdr:sp macro="" textlink="">
      <xdr:nvSpPr>
        <xdr:cNvPr id="50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44601E82-1904-4D9A-9258-F2AB9419CA94}"/>
            </a:ext>
          </a:extLst>
        </xdr:cNvPr>
        <xdr:cNvSpPr>
          <a:spLocks noChangeAspect="1" noChangeArrowheads="1"/>
        </xdr:cNvSpPr>
      </xdr:nvSpPr>
      <xdr:spPr>
        <a:xfrm>
          <a:off x="8198069" y="3448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51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94DE6257-A442-4895-98F8-866E44977300}"/>
            </a:ext>
          </a:extLst>
        </xdr:cNvPr>
        <xdr:cNvSpPr>
          <a:spLocks noChangeAspect="1" noChangeArrowheads="1"/>
        </xdr:cNvSpPr>
      </xdr:nvSpPr>
      <xdr:spPr>
        <a:xfrm>
          <a:off x="8198069" y="32582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304800" cy="304800"/>
    <xdr:sp macro="" textlink="">
      <xdr:nvSpPr>
        <xdr:cNvPr id="52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F53CEB8D-D686-49E5-9329-404A9E8B60AC}"/>
            </a:ext>
          </a:extLst>
        </xdr:cNvPr>
        <xdr:cNvSpPr>
          <a:spLocks noChangeAspect="1" noChangeArrowheads="1"/>
        </xdr:cNvSpPr>
      </xdr:nvSpPr>
      <xdr:spPr>
        <a:xfrm>
          <a:off x="8198069" y="3448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53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732512F7-AC2A-4124-B873-9162DA44FAE4}"/>
            </a:ext>
          </a:extLst>
        </xdr:cNvPr>
        <xdr:cNvSpPr>
          <a:spLocks noChangeAspect="1" noChangeArrowheads="1"/>
        </xdr:cNvSpPr>
      </xdr:nvSpPr>
      <xdr:spPr>
        <a:xfrm>
          <a:off x="8198069" y="40202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4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567DE8C6-FA39-4646-8799-9F8566F78E30}"/>
            </a:ext>
          </a:extLst>
        </xdr:cNvPr>
        <xdr:cNvSpPr>
          <a:spLocks noChangeAspect="1" noChangeArrowheads="1"/>
        </xdr:cNvSpPr>
      </xdr:nvSpPr>
      <xdr:spPr>
        <a:xfrm>
          <a:off x="8198069" y="42107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55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405DFEB-F6B0-4DAA-9ED6-5F651781BCB4}"/>
            </a:ext>
          </a:extLst>
        </xdr:cNvPr>
        <xdr:cNvSpPr>
          <a:spLocks noChangeAspect="1" noChangeArrowheads="1"/>
        </xdr:cNvSpPr>
      </xdr:nvSpPr>
      <xdr:spPr>
        <a:xfrm>
          <a:off x="8201025" y="412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56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B73B2647-7215-4556-9DE2-75BBCC5E75B2}"/>
            </a:ext>
          </a:extLst>
        </xdr:cNvPr>
        <xdr:cNvSpPr>
          <a:spLocks noChangeAspect="1" noChangeArrowheads="1"/>
        </xdr:cNvSpPr>
      </xdr:nvSpPr>
      <xdr:spPr>
        <a:xfrm>
          <a:off x="8201025" y="469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57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C9FE220C-DC40-4849-BA25-6E630F1F70B1}"/>
            </a:ext>
          </a:extLst>
        </xdr:cNvPr>
        <xdr:cNvSpPr>
          <a:spLocks noChangeAspect="1" noChangeArrowheads="1"/>
        </xdr:cNvSpPr>
      </xdr:nvSpPr>
      <xdr:spPr>
        <a:xfrm>
          <a:off x="8201025" y="469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58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F343A884-3D52-426C-8155-54B3D247AC77}"/>
            </a:ext>
          </a:extLst>
        </xdr:cNvPr>
        <xdr:cNvSpPr>
          <a:spLocks noChangeAspect="1" noChangeArrowheads="1"/>
        </xdr:cNvSpPr>
      </xdr:nvSpPr>
      <xdr:spPr>
        <a:xfrm>
          <a:off x="8201025" y="488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59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9E70A9F1-EAB4-41C2-AF74-92FA8A48BDA4}"/>
            </a:ext>
          </a:extLst>
        </xdr:cNvPr>
        <xdr:cNvSpPr>
          <a:spLocks noChangeAspect="1" noChangeArrowheads="1"/>
        </xdr:cNvSpPr>
      </xdr:nvSpPr>
      <xdr:spPr>
        <a:xfrm>
          <a:off x="8201025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0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59824CB3-2D39-4EB8-A864-4E779370A77B}"/>
            </a:ext>
          </a:extLst>
        </xdr:cNvPr>
        <xdr:cNvSpPr>
          <a:spLocks noChangeAspect="1" noChangeArrowheads="1"/>
        </xdr:cNvSpPr>
      </xdr:nvSpPr>
      <xdr:spPr>
        <a:xfrm>
          <a:off x="8201025" y="412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1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21D4593A-B094-4C20-A2B5-6D21D4F914EA}"/>
            </a:ext>
          </a:extLst>
        </xdr:cNvPr>
        <xdr:cNvSpPr>
          <a:spLocks noChangeAspect="1" noChangeArrowheads="1"/>
        </xdr:cNvSpPr>
      </xdr:nvSpPr>
      <xdr:spPr>
        <a:xfrm>
          <a:off x="8201025" y="431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2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DB66DD3C-C471-4884-B76B-18DA84638AA1}"/>
            </a:ext>
          </a:extLst>
        </xdr:cNvPr>
        <xdr:cNvSpPr>
          <a:spLocks noChangeAspect="1" noChangeArrowheads="1"/>
        </xdr:cNvSpPr>
      </xdr:nvSpPr>
      <xdr:spPr>
        <a:xfrm>
          <a:off x="8201025" y="602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3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373266D-3F3D-4B4B-A753-D46AE08DCD9C}"/>
            </a:ext>
          </a:extLst>
        </xdr:cNvPr>
        <xdr:cNvSpPr>
          <a:spLocks noChangeAspect="1" noChangeArrowheads="1"/>
        </xdr:cNvSpPr>
      </xdr:nvSpPr>
      <xdr:spPr>
        <a:xfrm>
          <a:off x="8201025" y="62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4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E0D4374A-D597-4481-AB3B-C1526EF561E6}"/>
            </a:ext>
          </a:extLst>
        </xdr:cNvPr>
        <xdr:cNvSpPr>
          <a:spLocks noChangeAspect="1" noChangeArrowheads="1"/>
        </xdr:cNvSpPr>
      </xdr:nvSpPr>
      <xdr:spPr>
        <a:xfrm>
          <a:off x="8201025" y="583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5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73665B4-E59A-405E-B9D0-51A1E281B596}"/>
            </a:ext>
          </a:extLst>
        </xdr:cNvPr>
        <xdr:cNvSpPr>
          <a:spLocks noChangeAspect="1" noChangeArrowheads="1"/>
        </xdr:cNvSpPr>
      </xdr:nvSpPr>
      <xdr:spPr>
        <a:xfrm>
          <a:off x="8201025" y="62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6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C805099D-519E-4BC5-BB1D-734844D25341}"/>
            </a:ext>
          </a:extLst>
        </xdr:cNvPr>
        <xdr:cNvSpPr>
          <a:spLocks noChangeAspect="1" noChangeArrowheads="1"/>
        </xdr:cNvSpPr>
      </xdr:nvSpPr>
      <xdr:spPr>
        <a:xfrm>
          <a:off x="8201025" y="641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7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DADE49F-5955-4924-97FE-F25B4E7AAFD6}"/>
            </a:ext>
          </a:extLst>
        </xdr:cNvPr>
        <xdr:cNvSpPr>
          <a:spLocks noChangeAspect="1" noChangeArrowheads="1"/>
        </xdr:cNvSpPr>
      </xdr:nvSpPr>
      <xdr:spPr>
        <a:xfrm>
          <a:off x="8201025" y="62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8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974467E6-7D38-4052-A7AB-0AAF72641B5B}"/>
            </a:ext>
          </a:extLst>
        </xdr:cNvPr>
        <xdr:cNvSpPr>
          <a:spLocks noChangeAspect="1" noChangeArrowheads="1"/>
        </xdr:cNvSpPr>
      </xdr:nvSpPr>
      <xdr:spPr>
        <a:xfrm>
          <a:off x="8201025" y="545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69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F65E52E9-309C-494F-95F0-EE8F50A86632}"/>
            </a:ext>
          </a:extLst>
        </xdr:cNvPr>
        <xdr:cNvSpPr>
          <a:spLocks noChangeAspect="1" noChangeArrowheads="1"/>
        </xdr:cNvSpPr>
      </xdr:nvSpPr>
      <xdr:spPr>
        <a:xfrm>
          <a:off x="8201025" y="545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70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51079CBE-F59A-49B9-85E2-4257A824E3BF}"/>
            </a:ext>
          </a:extLst>
        </xdr:cNvPr>
        <xdr:cNvSpPr>
          <a:spLocks noChangeAspect="1" noChangeArrowheads="1"/>
        </xdr:cNvSpPr>
      </xdr:nvSpPr>
      <xdr:spPr>
        <a:xfrm>
          <a:off x="820102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71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0CDF7672-7AF0-4B47-9169-A343639629EA}"/>
            </a:ext>
          </a:extLst>
        </xdr:cNvPr>
        <xdr:cNvSpPr>
          <a:spLocks noChangeAspect="1" noChangeArrowheads="1"/>
        </xdr:cNvSpPr>
      </xdr:nvSpPr>
      <xdr:spPr>
        <a:xfrm>
          <a:off x="8201025" y="583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2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D066FB39-843D-4239-B4A4-F3A9C8456B2E}"/>
            </a:ext>
          </a:extLst>
        </xdr:cNvPr>
        <xdr:cNvSpPr>
          <a:spLocks noChangeAspect="1" noChangeArrowheads="1"/>
        </xdr:cNvSpPr>
      </xdr:nvSpPr>
      <xdr:spPr>
        <a:xfrm>
          <a:off x="8202706" y="4684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26</xdr:row>
      <xdr:rowOff>0</xdr:rowOff>
    </xdr:from>
    <xdr:ext cx="304800" cy="304800"/>
    <xdr:sp macro="" textlink="">
      <xdr:nvSpPr>
        <xdr:cNvPr id="3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BB4288BA-B974-4BCE-9435-A21D3BD6BE31}"/>
            </a:ext>
          </a:extLst>
        </xdr:cNvPr>
        <xdr:cNvSpPr>
          <a:spLocks noChangeAspect="1" noChangeArrowheads="1"/>
        </xdr:cNvSpPr>
      </xdr:nvSpPr>
      <xdr:spPr>
        <a:xfrm>
          <a:off x="8202706" y="4303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4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1B0DCFAF-15E0-4420-A053-FE131A354E32}"/>
            </a:ext>
          </a:extLst>
        </xdr:cNvPr>
        <xdr:cNvSpPr>
          <a:spLocks noChangeAspect="1" noChangeArrowheads="1"/>
        </xdr:cNvSpPr>
      </xdr:nvSpPr>
      <xdr:spPr>
        <a:xfrm>
          <a:off x="8202706" y="4684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5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B6BD3A31-7886-4886-9DA1-7F7ED544B9B5}"/>
            </a:ext>
          </a:extLst>
        </xdr:cNvPr>
        <xdr:cNvSpPr>
          <a:spLocks noChangeAspect="1" noChangeArrowheads="1"/>
        </xdr:cNvSpPr>
      </xdr:nvSpPr>
      <xdr:spPr>
        <a:xfrm>
          <a:off x="8202706" y="48745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6" name="AutoShape 2" descr="Ministério da Saúde publica um novo Boletim Epidemiológico sobre a COVID-19">
          <a:extLst>
            <a:ext uri="{FF2B5EF4-FFF2-40B4-BE49-F238E27FC236}">
              <a16:creationId xmlns:a16="http://schemas.microsoft.com/office/drawing/2014/main" id="{2230A015-DE2D-4105-961B-43543D1076AF}"/>
            </a:ext>
          </a:extLst>
        </xdr:cNvPr>
        <xdr:cNvSpPr>
          <a:spLocks noChangeAspect="1" noChangeArrowheads="1"/>
        </xdr:cNvSpPr>
      </xdr:nvSpPr>
      <xdr:spPr>
        <a:xfrm>
          <a:off x="8202706" y="4684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6"/>
  <sheetViews>
    <sheetView view="pageBreakPreview" topLeftCell="A7" zoomScale="130" zoomScaleNormal="145" zoomScaleSheetLayoutView="130" workbookViewId="0">
      <selection activeCell="A11" sqref="A11:D11"/>
    </sheetView>
  </sheetViews>
  <sheetFormatPr defaultColWidth="9.28515625" defaultRowHeight="15"/>
  <cols>
    <col min="1" max="1" width="6.140625" customWidth="1"/>
    <col min="2" max="2" width="48" customWidth="1"/>
    <col min="3" max="3" width="19.85546875" customWidth="1"/>
    <col min="4" max="4" width="17.7109375" customWidth="1"/>
    <col min="5" max="5" width="9.28515625" style="37"/>
    <col min="6" max="6" width="12.7109375" style="37" customWidth="1"/>
    <col min="7" max="7" width="9.28515625" style="37"/>
    <col min="8" max="8" width="13.28515625" style="37" customWidth="1"/>
    <col min="9" max="10" width="9.28515625" style="37"/>
  </cols>
  <sheetData>
    <row r="1" spans="1:12" s="3" customFormat="1" ht="20.25">
      <c r="A1" s="247" t="s">
        <v>0</v>
      </c>
      <c r="B1" s="248"/>
      <c r="C1" s="248"/>
      <c r="D1" s="249"/>
      <c r="E1" s="38"/>
      <c r="F1" s="39"/>
      <c r="G1" s="39"/>
      <c r="H1" s="40"/>
      <c r="I1" s="32"/>
      <c r="J1" s="32"/>
    </row>
    <row r="2" spans="1:12" s="3" customFormat="1" ht="10.15" customHeight="1">
      <c r="A2" s="5"/>
      <c r="B2" s="6"/>
      <c r="D2" s="41"/>
      <c r="E2" s="42"/>
      <c r="F2" s="257"/>
      <c r="G2" s="257"/>
      <c r="H2" s="257"/>
    </row>
    <row r="3" spans="1:12" s="3" customFormat="1" ht="33.75" customHeight="1">
      <c r="A3" s="258" t="s">
        <v>263</v>
      </c>
      <c r="B3" s="259"/>
      <c r="C3" s="259"/>
      <c r="D3" s="260"/>
      <c r="E3" s="43"/>
      <c r="F3" s="44"/>
      <c r="G3" s="44"/>
      <c r="H3" s="44"/>
    </row>
    <row r="4" spans="1:12" s="3" customFormat="1" ht="10.15" customHeight="1">
      <c r="A4" s="8"/>
      <c r="B4" s="9"/>
      <c r="C4" s="9"/>
      <c r="D4" s="45"/>
      <c r="E4" s="46"/>
      <c r="F4" s="10"/>
      <c r="G4" s="10"/>
      <c r="H4" s="10"/>
    </row>
    <row r="5" spans="1:12" s="3" customFormat="1" ht="18">
      <c r="A5" s="261" t="s">
        <v>1</v>
      </c>
      <c r="B5" s="262"/>
      <c r="C5" s="262"/>
      <c r="D5" s="263"/>
      <c r="E5" s="43"/>
      <c r="F5" s="44"/>
      <c r="G5" s="47"/>
      <c r="H5" s="44"/>
    </row>
    <row r="6" spans="1:12" s="3" customFormat="1" ht="10.15" customHeight="1">
      <c r="A6" s="8"/>
      <c r="B6" s="9"/>
      <c r="C6" s="9"/>
      <c r="D6" s="45"/>
      <c r="E6" s="46"/>
      <c r="F6" s="10"/>
      <c r="G6" s="10"/>
      <c r="H6" s="10"/>
    </row>
    <row r="7" spans="1:12" s="4" customFormat="1" ht="15.75">
      <c r="A7" s="264" t="s">
        <v>260</v>
      </c>
      <c r="B7" s="265"/>
      <c r="C7" s="265"/>
      <c r="D7" s="266"/>
      <c r="E7" s="48"/>
      <c r="F7" s="47"/>
      <c r="H7" s="47"/>
      <c r="I7" s="33"/>
      <c r="J7" s="33"/>
    </row>
    <row r="8" spans="1:12" s="4" customFormat="1" ht="10.15" customHeight="1">
      <c r="A8" s="12"/>
      <c r="B8" s="13"/>
      <c r="C8" s="13"/>
      <c r="D8" s="14"/>
      <c r="E8" s="12"/>
      <c r="F8" s="13"/>
      <c r="G8" s="13"/>
      <c r="H8" s="13"/>
      <c r="I8" s="33"/>
      <c r="J8" s="33"/>
    </row>
    <row r="9" spans="1:12" s="4" customFormat="1" ht="15.75">
      <c r="A9" s="267" t="s">
        <v>261</v>
      </c>
      <c r="B9" s="268"/>
      <c r="C9" s="268"/>
      <c r="D9" s="269"/>
      <c r="E9" s="48"/>
      <c r="F9" s="47"/>
      <c r="G9" s="47"/>
      <c r="H9" s="47"/>
      <c r="I9" s="33"/>
      <c r="J9" s="33"/>
    </row>
    <row r="10" spans="1:12" s="4" customFormat="1" ht="13.15" customHeight="1">
      <c r="A10" s="15"/>
      <c r="B10" s="16"/>
      <c r="C10" s="16"/>
      <c r="D10" s="17"/>
      <c r="E10" s="12"/>
      <c r="F10" s="13"/>
      <c r="G10" s="13"/>
      <c r="H10" s="13"/>
      <c r="I10" s="33"/>
      <c r="J10" s="33"/>
    </row>
    <row r="11" spans="1:12" s="34" customFormat="1" ht="14.25">
      <c r="A11" s="239" t="s">
        <v>635</v>
      </c>
      <c r="B11" s="240"/>
      <c r="C11" s="240"/>
      <c r="D11" s="241"/>
      <c r="E11" s="36"/>
      <c r="F11" s="36"/>
      <c r="G11" s="36"/>
      <c r="H11" s="36"/>
      <c r="I11" s="36"/>
      <c r="J11" s="36"/>
      <c r="K11" s="35"/>
      <c r="L11" s="35"/>
    </row>
    <row r="12" spans="1:12" s="37" customFormat="1">
      <c r="A12" s="121" t="s">
        <v>632</v>
      </c>
      <c r="B12" s="49"/>
      <c r="C12" s="50"/>
      <c r="D12" s="51" t="s">
        <v>262</v>
      </c>
      <c r="E12" s="52"/>
      <c r="F12" s="52"/>
      <c r="G12" s="52"/>
    </row>
    <row r="13" spans="1:12" ht="10.9" customHeight="1">
      <c r="A13" s="251" t="s">
        <v>2</v>
      </c>
      <c r="B13" s="251" t="s">
        <v>3</v>
      </c>
      <c r="C13" s="253" t="s">
        <v>4</v>
      </c>
      <c r="D13" s="251" t="s">
        <v>5</v>
      </c>
      <c r="E13" s="52"/>
      <c r="F13" s="50"/>
      <c r="G13" s="52"/>
    </row>
    <row r="14" spans="1:12" ht="10.9" customHeight="1">
      <c r="A14" s="252"/>
      <c r="B14" s="252"/>
      <c r="C14" s="254"/>
      <c r="D14" s="252"/>
      <c r="E14" s="52"/>
      <c r="F14" s="53"/>
      <c r="G14" s="52"/>
      <c r="H14"/>
    </row>
    <row r="15" spans="1:12" ht="15" customHeight="1">
      <c r="A15" s="54">
        <f>ORÇAMENTO!A15</f>
        <v>1</v>
      </c>
      <c r="B15" s="55" t="str">
        <f>ORÇAMENTO!C15</f>
        <v>CANTEIRO DE OBRAS</v>
      </c>
      <c r="C15" s="128">
        <f>ORÇAMENTO!H15</f>
        <v>0</v>
      </c>
      <c r="D15" s="56" t="e">
        <f t="shared" ref="D15:D20" si="0">C15/$C$36</f>
        <v>#DIV/0!</v>
      </c>
      <c r="E15" s="57"/>
      <c r="F15" s="58"/>
      <c r="G15"/>
      <c r="H15"/>
    </row>
    <row r="16" spans="1:12" ht="15" customHeight="1">
      <c r="A16" s="54">
        <f>ORÇAMENTO!A27</f>
        <v>2</v>
      </c>
      <c r="B16" s="55" t="str">
        <f>ORÇAMENTO!C27</f>
        <v>SERVIÇOS COMPLEMENTARES</v>
      </c>
      <c r="C16" s="130">
        <f>ORÇAMENTO!H27</f>
        <v>0</v>
      </c>
      <c r="D16" s="56" t="e">
        <f t="shared" si="0"/>
        <v>#DIV/0!</v>
      </c>
      <c r="E16" s="57"/>
      <c r="F16" s="58"/>
      <c r="G16"/>
      <c r="H16"/>
    </row>
    <row r="17" spans="1:10" ht="15" customHeight="1">
      <c r="A17" s="54">
        <f>ORÇAMENTO!A33</f>
        <v>3</v>
      </c>
      <c r="B17" s="55" t="str">
        <f>ORÇAMENTO!C33</f>
        <v>EXECUÇÃO DA OBRA</v>
      </c>
      <c r="C17" s="130">
        <f>ORÇAMENTO!H33</f>
        <v>0</v>
      </c>
      <c r="D17" s="56" t="e">
        <f t="shared" si="0"/>
        <v>#DIV/0!</v>
      </c>
      <c r="E17" s="57"/>
      <c r="F17" s="58"/>
      <c r="G17" s="57"/>
    </row>
    <row r="18" spans="1:10" ht="15" customHeight="1">
      <c r="A18" s="54">
        <f>ORÇAMENTO!A289</f>
        <v>4</v>
      </c>
      <c r="B18" s="55" t="str">
        <f>ORÇAMENTO!C289</f>
        <v>NORMAS DE EXECUÇÃO</v>
      </c>
      <c r="C18" s="130">
        <f>ORÇAMENTO!H289</f>
        <v>0</v>
      </c>
      <c r="D18" s="56" t="e">
        <f t="shared" si="0"/>
        <v>#DIV/0!</v>
      </c>
      <c r="E18" s="57"/>
      <c r="F18" s="58"/>
      <c r="G18"/>
      <c r="H18"/>
    </row>
    <row r="19" spans="1:10" ht="15" customHeight="1">
      <c r="A19" s="54">
        <f>ORÇAMENTO!A292</f>
        <v>5</v>
      </c>
      <c r="B19" s="55" t="str">
        <f>ORÇAMENTO!C292</f>
        <v>SERVIÇOS FINAIS</v>
      </c>
      <c r="C19" s="130">
        <f>ORÇAMENTO!H292</f>
        <v>0</v>
      </c>
      <c r="D19" s="56" t="e">
        <f t="shared" si="0"/>
        <v>#DIV/0!</v>
      </c>
      <c r="E19" s="57"/>
      <c r="F19" s="58"/>
      <c r="G19" s="57"/>
    </row>
    <row r="20" spans="1:10" ht="15" customHeight="1">
      <c r="A20" s="54">
        <f>ORÇAMENTO!A306</f>
        <v>6</v>
      </c>
      <c r="B20" s="55" t="str">
        <f>ORÇAMENTO!C306</f>
        <v>ADMINISTRAÇÃO DA OBRA</v>
      </c>
      <c r="C20" s="130">
        <f>ORÇAMENTO!H306</f>
        <v>0</v>
      </c>
      <c r="D20" s="56" t="e">
        <f t="shared" si="0"/>
        <v>#DIV/0!</v>
      </c>
      <c r="E20" s="57"/>
      <c r="F20" s="58"/>
      <c r="G20" s="57"/>
    </row>
    <row r="21" spans="1:10" ht="15" customHeight="1">
      <c r="A21" s="54"/>
      <c r="B21" s="55"/>
      <c r="C21" s="130"/>
      <c r="D21" s="56"/>
      <c r="E21" s="57"/>
      <c r="F21" s="58"/>
      <c r="G21"/>
      <c r="H21"/>
    </row>
    <row r="22" spans="1:10" ht="15" customHeight="1">
      <c r="A22" s="54"/>
      <c r="B22" s="55"/>
      <c r="C22" s="130"/>
      <c r="D22" s="62"/>
      <c r="E22" s="57"/>
      <c r="F22" s="58"/>
      <c r="G22" s="57"/>
    </row>
    <row r="23" spans="1:10" ht="15" customHeight="1">
      <c r="A23" s="54"/>
      <c r="B23" s="55"/>
      <c r="C23" s="130"/>
      <c r="D23" s="62"/>
      <c r="E23" s="57"/>
      <c r="F23" s="58"/>
      <c r="G23"/>
      <c r="H23"/>
    </row>
    <row r="24" spans="1:10" ht="15" customHeight="1">
      <c r="A24" s="54"/>
      <c r="B24" s="55"/>
      <c r="C24" s="130"/>
      <c r="D24" s="56"/>
      <c r="E24" s="57"/>
      <c r="F24" s="58"/>
      <c r="G24"/>
      <c r="H24"/>
    </row>
    <row r="25" spans="1:10" s="162" customFormat="1" ht="15" customHeight="1">
      <c r="A25" s="54"/>
      <c r="B25" s="55"/>
      <c r="C25" s="130"/>
      <c r="D25" s="56"/>
      <c r="E25" s="160"/>
      <c r="F25" s="161"/>
      <c r="I25" s="70"/>
      <c r="J25" s="70"/>
    </row>
    <row r="26" spans="1:10" s="162" customFormat="1" ht="15" customHeight="1">
      <c r="A26" s="54"/>
      <c r="B26" s="55"/>
      <c r="C26" s="130"/>
      <c r="D26" s="56"/>
      <c r="E26" s="160"/>
      <c r="F26" s="161"/>
      <c r="I26" s="70"/>
      <c r="J26" s="70"/>
    </row>
    <row r="27" spans="1:10" ht="15" customHeight="1">
      <c r="A27" s="54"/>
      <c r="B27" s="55"/>
      <c r="C27" s="130"/>
      <c r="D27" s="56"/>
      <c r="E27" s="57"/>
      <c r="F27" s="58"/>
      <c r="G27" s="57"/>
    </row>
    <row r="28" spans="1:10" s="162" customFormat="1" ht="15" customHeight="1">
      <c r="A28" s="54"/>
      <c r="B28" s="55"/>
      <c r="C28" s="130"/>
      <c r="D28" s="56"/>
      <c r="E28" s="160"/>
      <c r="F28" s="161"/>
      <c r="I28" s="70"/>
      <c r="J28" s="70"/>
    </row>
    <row r="29" spans="1:10" s="162" customFormat="1" ht="15" customHeight="1">
      <c r="A29" s="54"/>
      <c r="B29" s="55"/>
      <c r="C29" s="130"/>
      <c r="D29" s="56"/>
      <c r="E29" s="160"/>
      <c r="F29" s="161"/>
      <c r="I29" s="70"/>
      <c r="J29" s="70"/>
    </row>
    <row r="30" spans="1:10" ht="15" customHeight="1">
      <c r="A30" s="54"/>
      <c r="B30" s="55"/>
      <c r="C30" s="130"/>
      <c r="D30" s="56"/>
      <c r="E30" s="57"/>
      <c r="F30" s="58"/>
      <c r="G30" s="57"/>
    </row>
    <row r="31" spans="1:10" ht="15" customHeight="1">
      <c r="A31" s="54"/>
      <c r="B31" s="63"/>
      <c r="C31" s="130"/>
      <c r="D31" s="56"/>
      <c r="E31" s="57"/>
      <c r="F31" s="58"/>
      <c r="G31" s="57"/>
    </row>
    <row r="32" spans="1:10" ht="15" customHeight="1">
      <c r="A32" s="59"/>
      <c r="B32" s="60"/>
      <c r="C32" s="129"/>
      <c r="D32" s="62"/>
      <c r="E32" s="57"/>
      <c r="F32" s="58"/>
      <c r="G32" s="57"/>
    </row>
    <row r="33" spans="1:7">
      <c r="A33" s="59"/>
      <c r="B33" s="60"/>
      <c r="C33" s="61"/>
      <c r="D33" s="62"/>
      <c r="E33" s="57"/>
      <c r="F33" s="58"/>
      <c r="G33" s="57"/>
    </row>
    <row r="34" spans="1:7">
      <c r="A34" s="54"/>
      <c r="B34" s="64"/>
      <c r="C34" s="65"/>
      <c r="D34" s="62"/>
      <c r="E34" s="57"/>
      <c r="F34" s="58"/>
      <c r="G34" s="58"/>
    </row>
    <row r="35" spans="1:7" ht="25.9" customHeight="1">
      <c r="A35" s="54"/>
      <c r="B35" s="64"/>
      <c r="C35" s="66"/>
      <c r="D35" s="56"/>
      <c r="E35" s="57"/>
      <c r="F35" s="58"/>
      <c r="G35" s="57"/>
    </row>
    <row r="36" spans="1:7" ht="12.75" customHeight="1">
      <c r="A36" s="242" t="s">
        <v>6</v>
      </c>
      <c r="B36" s="243"/>
      <c r="C36" s="67">
        <f>SUM(C15:C31)</f>
        <v>0</v>
      </c>
      <c r="D36" s="68" t="e">
        <f>SUM(D15:D35)</f>
        <v>#DIV/0!</v>
      </c>
      <c r="E36" s="52"/>
      <c r="F36" s="53"/>
      <c r="G36" s="53"/>
    </row>
    <row r="37" spans="1:7" ht="8.1" customHeight="1">
      <c r="A37" s="244"/>
      <c r="B37" s="245"/>
      <c r="C37" s="245"/>
      <c r="D37" s="246"/>
      <c r="E37" s="52"/>
      <c r="F37" s="53"/>
      <c r="G37" s="53"/>
    </row>
    <row r="38" spans="1:7" ht="12.75" customHeight="1">
      <c r="A38" s="242" t="s">
        <v>7</v>
      </c>
      <c r="B38" s="243"/>
      <c r="C38" s="67">
        <f>TRUNC(C36*D38,2)</f>
        <v>0</v>
      </c>
      <c r="D38" s="68">
        <f>'BDI SERVIÇOS'!G21</f>
        <v>0</v>
      </c>
      <c r="E38" s="52"/>
      <c r="F38" s="53"/>
      <c r="G38" s="53"/>
    </row>
    <row r="39" spans="1:7" ht="8.1" customHeight="1">
      <c r="A39" s="244"/>
      <c r="B39" s="245"/>
      <c r="C39" s="245"/>
      <c r="D39" s="246"/>
      <c r="E39" s="52"/>
      <c r="F39" s="53"/>
      <c r="G39" s="53"/>
    </row>
    <row r="40" spans="1:7" ht="12.75" customHeight="1">
      <c r="A40" s="242" t="s">
        <v>8</v>
      </c>
      <c r="B40" s="243"/>
      <c r="C40" s="255">
        <f>SUM(C36,C38)</f>
        <v>0</v>
      </c>
      <c r="D40" s="256"/>
      <c r="E40" s="52"/>
      <c r="F40" s="53"/>
      <c r="G40" s="53"/>
    </row>
    <row r="41" spans="1:7" ht="8.1" customHeight="1">
      <c r="A41" s="244"/>
      <c r="B41" s="245"/>
      <c r="C41" s="245"/>
      <c r="D41" s="246"/>
      <c r="E41" s="52"/>
      <c r="F41" s="53"/>
      <c r="G41" s="53"/>
    </row>
    <row r="42" spans="1:7" s="37" customFormat="1">
      <c r="D42" s="69"/>
    </row>
    <row r="43" spans="1:7" s="37" customFormat="1">
      <c r="C43" s="250"/>
      <c r="D43" s="250"/>
      <c r="E43" s="70"/>
    </row>
    <row r="44" spans="1:7" s="37" customFormat="1">
      <c r="C44" s="71"/>
    </row>
    <row r="45" spans="1:7" s="37" customFormat="1"/>
    <row r="46" spans="1:7" s="37" customFormat="1"/>
  </sheetData>
  <mergeCells count="19">
    <mergeCell ref="F2:H2"/>
    <mergeCell ref="A3:D3"/>
    <mergeCell ref="A5:D5"/>
    <mergeCell ref="A7:D7"/>
    <mergeCell ref="A9:D9"/>
    <mergeCell ref="A11:D11"/>
    <mergeCell ref="A36:B36"/>
    <mergeCell ref="A37:D37"/>
    <mergeCell ref="A1:D1"/>
    <mergeCell ref="C43:D43"/>
    <mergeCell ref="A13:A14"/>
    <mergeCell ref="B13:B14"/>
    <mergeCell ref="C13:C14"/>
    <mergeCell ref="D13:D14"/>
    <mergeCell ref="A40:B40"/>
    <mergeCell ref="C40:D40"/>
    <mergeCell ref="A41:D41"/>
    <mergeCell ref="A38:B38"/>
    <mergeCell ref="A39:D39"/>
  </mergeCells>
  <printOptions verticalCentered="1"/>
  <pageMargins left="0.86614173228346458" right="0.15748031496062992" top="0.47244094488188981" bottom="0.39370078740157483" header="0.23622047244094491" footer="0.1574803149606299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313"/>
  <sheetViews>
    <sheetView view="pageBreakPreview" topLeftCell="A34" zoomScaleNormal="100" zoomScaleSheetLayoutView="100" workbookViewId="0">
      <selection activeCell="G17" sqref="G17"/>
    </sheetView>
  </sheetViews>
  <sheetFormatPr defaultColWidth="9.28515625" defaultRowHeight="15"/>
  <cols>
    <col min="1" max="1" width="8.5703125" style="117" customWidth="1"/>
    <col min="2" max="2" width="13.85546875" style="117" customWidth="1"/>
    <col min="3" max="3" width="12.7109375" style="117" bestFit="1" customWidth="1"/>
    <col min="4" max="4" width="40.7109375" style="80" customWidth="1"/>
    <col min="5" max="5" width="8" style="117" bestFit="1" customWidth="1"/>
    <col min="6" max="6" width="10.42578125" style="118" bestFit="1" customWidth="1"/>
    <col min="7" max="7" width="11.42578125" style="155" bestFit="1" customWidth="1"/>
    <col min="8" max="8" width="13.28515625" style="156" bestFit="1" customWidth="1"/>
    <col min="9" max="9" width="14" style="116" bestFit="1" customWidth="1"/>
    <col min="10" max="10" width="12.5703125" style="80" bestFit="1" customWidth="1"/>
    <col min="11" max="11" width="11.7109375" style="80" bestFit="1" customWidth="1"/>
    <col min="12" max="12" width="12.7109375" style="80" bestFit="1" customWidth="1"/>
    <col min="13" max="13" width="13.28515625" style="80" bestFit="1" customWidth="1"/>
    <col min="14" max="16384" width="9.28515625" style="80"/>
  </cols>
  <sheetData>
    <row r="1" spans="1:10" s="73" customFormat="1" ht="18">
      <c r="A1" s="247" t="s">
        <v>0</v>
      </c>
      <c r="B1" s="248"/>
      <c r="C1" s="248"/>
      <c r="D1" s="248"/>
      <c r="E1" s="248"/>
      <c r="F1" s="248"/>
      <c r="G1" s="248"/>
      <c r="H1" s="249"/>
      <c r="I1" s="72"/>
      <c r="J1" s="72"/>
    </row>
    <row r="2" spans="1:10" s="73" customFormat="1" ht="10.15" customHeight="1">
      <c r="A2" s="5"/>
      <c r="B2" s="74"/>
      <c r="D2" s="74"/>
      <c r="E2" s="75"/>
      <c r="F2" s="291"/>
      <c r="G2" s="291"/>
      <c r="H2" s="292"/>
    </row>
    <row r="3" spans="1:10" s="73" customFormat="1" ht="37.5" customHeight="1">
      <c r="A3" s="258" t="s">
        <v>263</v>
      </c>
      <c r="B3" s="259"/>
      <c r="C3" s="259"/>
      <c r="D3" s="259"/>
      <c r="E3" s="259"/>
      <c r="F3" s="259"/>
      <c r="G3" s="259"/>
      <c r="H3" s="260"/>
    </row>
    <row r="4" spans="1:10" s="73" customFormat="1" ht="10.15" customHeight="1">
      <c r="A4" s="76"/>
      <c r="B4" s="77"/>
      <c r="C4" s="77"/>
      <c r="D4" s="77"/>
      <c r="E4" s="78"/>
      <c r="F4" s="78"/>
      <c r="G4" s="134"/>
      <c r="H4" s="135"/>
    </row>
    <row r="5" spans="1:10" s="73" customFormat="1" ht="16.5">
      <c r="A5" s="261" t="s">
        <v>1</v>
      </c>
      <c r="B5" s="262"/>
      <c r="C5" s="262"/>
      <c r="D5" s="262"/>
      <c r="E5" s="262"/>
      <c r="F5" s="262"/>
      <c r="G5" s="262"/>
      <c r="H5" s="263"/>
    </row>
    <row r="6" spans="1:10" s="73" customFormat="1" ht="10.15" customHeight="1">
      <c r="A6" s="76"/>
      <c r="B6" s="77"/>
      <c r="C6" s="77"/>
      <c r="D6" s="77"/>
      <c r="E6" s="78"/>
      <c r="F6" s="78"/>
      <c r="G6" s="134"/>
      <c r="H6" s="135"/>
    </row>
    <row r="7" spans="1:10" ht="15.75">
      <c r="A7" s="282" t="s">
        <v>260</v>
      </c>
      <c r="B7" s="283"/>
      <c r="C7" s="283"/>
      <c r="D7" s="283"/>
      <c r="E7" s="283"/>
      <c r="F7" s="283"/>
      <c r="G7" s="283"/>
      <c r="H7" s="284"/>
      <c r="I7" s="79"/>
      <c r="J7" s="79"/>
    </row>
    <row r="8" spans="1:10" ht="10.15" customHeight="1">
      <c r="A8" s="81"/>
      <c r="B8" s="82"/>
      <c r="C8" s="82"/>
      <c r="D8" s="82"/>
      <c r="E8" s="82"/>
      <c r="F8" s="82"/>
      <c r="G8" s="136"/>
      <c r="H8" s="137"/>
      <c r="I8" s="79"/>
      <c r="J8" s="79"/>
    </row>
    <row r="9" spans="1:10" ht="15.75">
      <c r="A9" s="282" t="s">
        <v>261</v>
      </c>
      <c r="B9" s="283"/>
      <c r="C9" s="283"/>
      <c r="D9" s="283"/>
      <c r="E9" s="283"/>
      <c r="F9" s="283"/>
      <c r="G9" s="283"/>
      <c r="H9" s="284"/>
      <c r="I9" s="79"/>
      <c r="J9" s="79"/>
    </row>
    <row r="10" spans="1:10" ht="13.15" customHeight="1">
      <c r="A10" s="83"/>
      <c r="B10" s="84"/>
      <c r="C10" s="84"/>
      <c r="D10" s="84"/>
      <c r="E10" s="84"/>
      <c r="F10" s="84"/>
      <c r="G10" s="138"/>
      <c r="H10" s="139"/>
      <c r="I10" s="79"/>
      <c r="J10" s="79"/>
    </row>
    <row r="11" spans="1:10" ht="14.25">
      <c r="A11" s="239" t="s">
        <v>633</v>
      </c>
      <c r="B11" s="285"/>
      <c r="C11" s="285"/>
      <c r="D11" s="285"/>
      <c r="E11" s="285"/>
      <c r="F11" s="285"/>
      <c r="G11" s="285"/>
      <c r="H11" s="286"/>
      <c r="I11" s="85"/>
      <c r="J11" s="79"/>
    </row>
    <row r="12" spans="1:10" s="91" customFormat="1" ht="15" customHeight="1">
      <c r="A12" s="86" t="s">
        <v>632</v>
      </c>
      <c r="B12" s="87"/>
      <c r="C12" s="87"/>
      <c r="D12" s="87"/>
      <c r="E12" s="87"/>
      <c r="F12" s="88"/>
      <c r="G12" s="140"/>
      <c r="H12" s="141" t="s">
        <v>262</v>
      </c>
      <c r="I12" s="89"/>
      <c r="J12" s="90"/>
    </row>
    <row r="13" spans="1:10" ht="13.9" customHeight="1">
      <c r="A13" s="288" t="s">
        <v>2</v>
      </c>
      <c r="B13" s="288" t="s">
        <v>9</v>
      </c>
      <c r="C13" s="288" t="s">
        <v>10</v>
      </c>
      <c r="D13" s="289" t="s">
        <v>11</v>
      </c>
      <c r="E13" s="289" t="s">
        <v>12</v>
      </c>
      <c r="F13" s="290" t="s">
        <v>13</v>
      </c>
      <c r="G13" s="287" t="s">
        <v>14</v>
      </c>
      <c r="H13" s="287"/>
      <c r="I13" s="85"/>
      <c r="J13" s="79"/>
    </row>
    <row r="14" spans="1:10" ht="14.25">
      <c r="A14" s="288"/>
      <c r="B14" s="288"/>
      <c r="C14" s="288"/>
      <c r="D14" s="289"/>
      <c r="E14" s="289"/>
      <c r="F14" s="290"/>
      <c r="G14" s="142" t="s">
        <v>15</v>
      </c>
      <c r="H14" s="143" t="s">
        <v>16</v>
      </c>
      <c r="I14" s="92"/>
      <c r="J14" s="93"/>
    </row>
    <row r="15" spans="1:10" s="99" customFormat="1" ht="15" customHeight="1">
      <c r="A15" s="94">
        <v>1</v>
      </c>
      <c r="B15" s="95"/>
      <c r="C15" s="275" t="s">
        <v>264</v>
      </c>
      <c r="D15" s="275"/>
      <c r="E15" s="95"/>
      <c r="F15" s="96"/>
      <c r="G15" s="144"/>
      <c r="H15" s="145">
        <f>SUM(H16,H18)</f>
        <v>0</v>
      </c>
      <c r="I15" s="97"/>
      <c r="J15" s="98"/>
    </row>
    <row r="16" spans="1:10" s="99" customFormat="1" ht="14.65" customHeight="1">
      <c r="A16" s="100" t="s">
        <v>265</v>
      </c>
      <c r="B16" s="101"/>
      <c r="C16" s="270" t="s">
        <v>266</v>
      </c>
      <c r="D16" s="271"/>
      <c r="E16" s="101"/>
      <c r="F16" s="102"/>
      <c r="G16" s="146"/>
      <c r="H16" s="147">
        <f>SUM(H17)</f>
        <v>0</v>
      </c>
      <c r="I16" s="97"/>
      <c r="J16" s="98"/>
    </row>
    <row r="17" spans="1:10" ht="36">
      <c r="A17" s="157" t="s">
        <v>268</v>
      </c>
      <c r="B17" s="103"/>
      <c r="C17" s="126"/>
      <c r="D17" s="104" t="s">
        <v>226</v>
      </c>
      <c r="E17" s="103" t="s">
        <v>17</v>
      </c>
      <c r="F17" s="105">
        <v>2.88</v>
      </c>
      <c r="G17" s="163"/>
      <c r="H17" s="148">
        <f t="shared" ref="H17:H24" si="0">TRUNC(F17*G17,2)</f>
        <v>0</v>
      </c>
      <c r="I17" s="85"/>
      <c r="J17" s="106"/>
    </row>
    <row r="18" spans="1:10" s="99" customFormat="1" ht="14.65" customHeight="1">
      <c r="A18" s="100" t="s">
        <v>269</v>
      </c>
      <c r="B18" s="101"/>
      <c r="C18" s="270" t="s">
        <v>270</v>
      </c>
      <c r="D18" s="271"/>
      <c r="E18" s="101"/>
      <c r="F18" s="102"/>
      <c r="G18" s="146"/>
      <c r="H18" s="147">
        <f>SUM(H19:H25)</f>
        <v>0</v>
      </c>
      <c r="I18" s="97"/>
      <c r="J18" s="98"/>
    </row>
    <row r="19" spans="1:10" ht="14.25">
      <c r="A19" s="127" t="s">
        <v>271</v>
      </c>
      <c r="B19" s="103"/>
      <c r="C19" s="126"/>
      <c r="D19" s="104" t="s">
        <v>253</v>
      </c>
      <c r="E19" s="103" t="s">
        <v>17</v>
      </c>
      <c r="F19" s="105">
        <v>154</v>
      </c>
      <c r="G19" s="163"/>
      <c r="H19" s="149">
        <f t="shared" si="0"/>
        <v>0</v>
      </c>
      <c r="I19" s="85"/>
      <c r="J19" s="106"/>
    </row>
    <row r="20" spans="1:10" ht="132">
      <c r="A20" s="127" t="s">
        <v>272</v>
      </c>
      <c r="B20" s="103"/>
      <c r="C20" s="164"/>
      <c r="D20" s="104" t="s">
        <v>74</v>
      </c>
      <c r="E20" s="103" t="s">
        <v>73</v>
      </c>
      <c r="F20" s="105">
        <v>6</v>
      </c>
      <c r="G20" s="163"/>
      <c r="H20" s="149">
        <f t="shared" si="0"/>
        <v>0</v>
      </c>
      <c r="I20" s="85"/>
      <c r="J20" s="106"/>
    </row>
    <row r="21" spans="1:10" ht="120">
      <c r="A21" s="127" t="s">
        <v>273</v>
      </c>
      <c r="B21" s="103"/>
      <c r="C21" s="164"/>
      <c r="D21" s="104" t="s">
        <v>75</v>
      </c>
      <c r="E21" s="103" t="s">
        <v>73</v>
      </c>
      <c r="F21" s="105">
        <v>6</v>
      </c>
      <c r="G21" s="163"/>
      <c r="H21" s="149">
        <f t="shared" si="0"/>
        <v>0</v>
      </c>
      <c r="I21" s="85"/>
      <c r="J21" s="106"/>
    </row>
    <row r="22" spans="1:10" s="99" customFormat="1" ht="96">
      <c r="A22" s="127" t="s">
        <v>274</v>
      </c>
      <c r="B22" s="103"/>
      <c r="C22" s="164"/>
      <c r="D22" s="104" t="s">
        <v>76</v>
      </c>
      <c r="E22" s="103" t="s">
        <v>65</v>
      </c>
      <c r="F22" s="105">
        <v>24</v>
      </c>
      <c r="G22" s="163"/>
      <c r="H22" s="149">
        <f t="shared" si="0"/>
        <v>0</v>
      </c>
      <c r="I22" s="97"/>
      <c r="J22" s="98"/>
    </row>
    <row r="23" spans="1:10" ht="72">
      <c r="A23" s="127" t="s">
        <v>275</v>
      </c>
      <c r="B23" s="103"/>
      <c r="C23" s="164"/>
      <c r="D23" s="104" t="s">
        <v>77</v>
      </c>
      <c r="E23" s="103" t="s">
        <v>62</v>
      </c>
      <c r="F23" s="105">
        <v>1</v>
      </c>
      <c r="G23" s="158"/>
      <c r="H23" s="149">
        <f t="shared" si="0"/>
        <v>0</v>
      </c>
      <c r="I23" s="85"/>
      <c r="J23" s="106"/>
    </row>
    <row r="24" spans="1:10" ht="60">
      <c r="A24" s="127" t="s">
        <v>276</v>
      </c>
      <c r="B24" s="103"/>
      <c r="C24" s="164"/>
      <c r="D24" s="104" t="s">
        <v>78</v>
      </c>
      <c r="E24" s="103" t="s">
        <v>62</v>
      </c>
      <c r="F24" s="105">
        <v>1</v>
      </c>
      <c r="G24" s="158"/>
      <c r="H24" s="149">
        <f t="shared" si="0"/>
        <v>0</v>
      </c>
      <c r="I24" s="85"/>
      <c r="J24" s="106"/>
    </row>
    <row r="25" spans="1:10" ht="48">
      <c r="A25" s="127" t="s">
        <v>277</v>
      </c>
      <c r="B25" s="103"/>
      <c r="C25" s="164"/>
      <c r="D25" s="104" t="s">
        <v>106</v>
      </c>
      <c r="E25" s="103" t="s">
        <v>62</v>
      </c>
      <c r="F25" s="105">
        <v>1</v>
      </c>
      <c r="G25" s="158"/>
      <c r="H25" s="149">
        <f t="shared" ref="H25:H31" si="1">TRUNC(F25*G25,2)</f>
        <v>0</v>
      </c>
      <c r="I25" s="85"/>
      <c r="J25" s="106"/>
    </row>
    <row r="26" spans="1:10" s="99" customFormat="1" ht="14.65" customHeight="1">
      <c r="A26" s="123"/>
      <c r="B26" s="131"/>
      <c r="C26" s="165"/>
      <c r="D26" s="165"/>
      <c r="E26" s="165"/>
      <c r="F26" s="165"/>
      <c r="G26" s="172"/>
      <c r="H26" s="173"/>
      <c r="I26" s="174"/>
      <c r="J26" s="174"/>
    </row>
    <row r="27" spans="1:10" s="99" customFormat="1" ht="15" customHeight="1">
      <c r="A27" s="94">
        <v>2</v>
      </c>
      <c r="B27" s="95"/>
      <c r="C27" s="275" t="s">
        <v>278</v>
      </c>
      <c r="D27" s="275"/>
      <c r="E27" s="95"/>
      <c r="F27" s="96"/>
      <c r="G27" s="144"/>
      <c r="H27" s="145">
        <f>SUM(H28,H30)</f>
        <v>0</v>
      </c>
      <c r="I27" s="97"/>
      <c r="J27" s="98"/>
    </row>
    <row r="28" spans="1:10" s="99" customFormat="1" ht="14.65" customHeight="1">
      <c r="A28" s="100" t="s">
        <v>280</v>
      </c>
      <c r="B28" s="101"/>
      <c r="C28" s="270" t="s">
        <v>279</v>
      </c>
      <c r="D28" s="271"/>
      <c r="E28" s="101"/>
      <c r="F28" s="102"/>
      <c r="G28" s="146"/>
      <c r="H28" s="147">
        <f>SUM(H29)</f>
        <v>0</v>
      </c>
      <c r="I28" s="97"/>
      <c r="J28" s="98"/>
    </row>
    <row r="29" spans="1:10" ht="24">
      <c r="A29" s="127" t="s">
        <v>281</v>
      </c>
      <c r="B29" s="103"/>
      <c r="C29" s="126"/>
      <c r="D29" s="104" t="s">
        <v>161</v>
      </c>
      <c r="E29" s="103" t="s">
        <v>160</v>
      </c>
      <c r="F29" s="105">
        <v>6</v>
      </c>
      <c r="G29" s="158"/>
      <c r="H29" s="149">
        <f t="shared" si="1"/>
        <v>0</v>
      </c>
      <c r="I29" s="85"/>
      <c r="J29" s="106"/>
    </row>
    <row r="30" spans="1:10" s="99" customFormat="1" ht="14.65" customHeight="1">
      <c r="A30" s="100" t="s">
        <v>297</v>
      </c>
      <c r="B30" s="101"/>
      <c r="C30" s="270" t="s">
        <v>605</v>
      </c>
      <c r="D30" s="271"/>
      <c r="E30" s="101"/>
      <c r="F30" s="102"/>
      <c r="G30" s="146"/>
      <c r="H30" s="147">
        <f>SUM(H31)</f>
        <v>0</v>
      </c>
      <c r="I30" s="97"/>
      <c r="J30" s="98"/>
    </row>
    <row r="31" spans="1:10" ht="60">
      <c r="A31" s="127" t="s">
        <v>606</v>
      </c>
      <c r="B31" s="103"/>
      <c r="C31" s="164"/>
      <c r="D31" s="104" t="s">
        <v>88</v>
      </c>
      <c r="E31" s="103" t="s">
        <v>65</v>
      </c>
      <c r="F31" s="105">
        <v>384.22</v>
      </c>
      <c r="G31" s="158"/>
      <c r="H31" s="149">
        <f t="shared" si="1"/>
        <v>0</v>
      </c>
      <c r="I31" s="85"/>
      <c r="J31" s="106"/>
    </row>
    <row r="32" spans="1:10" s="99" customFormat="1" ht="14.65" customHeight="1">
      <c r="A32" s="123"/>
      <c r="B32" s="131"/>
      <c r="C32" s="165"/>
      <c r="D32" s="165"/>
      <c r="E32" s="165"/>
      <c r="F32" s="165"/>
      <c r="G32" s="172"/>
      <c r="H32" s="173"/>
      <c r="I32" s="174"/>
      <c r="J32" s="174"/>
    </row>
    <row r="33" spans="1:10" s="99" customFormat="1" ht="15" customHeight="1">
      <c r="A33" s="94">
        <v>3</v>
      </c>
      <c r="B33" s="95"/>
      <c r="C33" s="275" t="s">
        <v>282</v>
      </c>
      <c r="D33" s="275"/>
      <c r="E33" s="95"/>
      <c r="F33" s="96"/>
      <c r="G33" s="144"/>
      <c r="H33" s="145">
        <f>SUM(H34,H35,H51,H53,H119,H149,H208,H229,H250)</f>
        <v>0</v>
      </c>
      <c r="I33" s="97"/>
      <c r="J33" s="98"/>
    </row>
    <row r="34" spans="1:10" s="99" customFormat="1" ht="14.65" customHeight="1">
      <c r="A34" s="100" t="s">
        <v>283</v>
      </c>
      <c r="B34" s="101"/>
      <c r="C34" s="270" t="s">
        <v>284</v>
      </c>
      <c r="D34" s="271"/>
      <c r="E34" s="101"/>
      <c r="F34" s="102"/>
      <c r="G34" s="146"/>
      <c r="H34" s="147"/>
      <c r="I34" s="97"/>
      <c r="J34" s="98"/>
    </row>
    <row r="35" spans="1:10" s="99" customFormat="1" ht="14.65" customHeight="1">
      <c r="A35" s="100" t="s">
        <v>285</v>
      </c>
      <c r="B35" s="101"/>
      <c r="C35" s="270" t="s">
        <v>286</v>
      </c>
      <c r="D35" s="271"/>
      <c r="E35" s="101"/>
      <c r="F35" s="102"/>
      <c r="G35" s="146"/>
      <c r="H35" s="147">
        <f>SUM(H36:H50)</f>
        <v>0</v>
      </c>
      <c r="I35" s="97"/>
      <c r="J35" s="98"/>
    </row>
    <row r="36" spans="1:10" ht="36">
      <c r="A36" s="127" t="s">
        <v>296</v>
      </c>
      <c r="B36" s="103"/>
      <c r="C36" s="126"/>
      <c r="D36" s="104" t="s">
        <v>234</v>
      </c>
      <c r="E36" s="103" t="s">
        <v>123</v>
      </c>
      <c r="F36" s="105">
        <v>9.76</v>
      </c>
      <c r="G36" s="158"/>
      <c r="H36" s="149">
        <f t="shared" ref="H36" si="2">TRUNC(F36*G36,2)</f>
        <v>0</v>
      </c>
      <c r="I36" s="85"/>
      <c r="J36" s="106"/>
    </row>
    <row r="37" spans="1:10" ht="36">
      <c r="A37" s="127" t="s">
        <v>298</v>
      </c>
      <c r="B37" s="103"/>
      <c r="C37" s="126"/>
      <c r="D37" s="104" t="s">
        <v>237</v>
      </c>
      <c r="E37" s="103" t="s">
        <v>17</v>
      </c>
      <c r="F37" s="105">
        <v>8.9</v>
      </c>
      <c r="G37" s="158"/>
      <c r="H37" s="149">
        <f t="shared" ref="H37:H38" si="3">TRUNC(F37*G37,2)</f>
        <v>0</v>
      </c>
      <c r="I37" s="85"/>
      <c r="J37" s="106"/>
    </row>
    <row r="38" spans="1:10" ht="36">
      <c r="A38" s="127" t="s">
        <v>299</v>
      </c>
      <c r="B38" s="103"/>
      <c r="C38" s="126"/>
      <c r="D38" s="104" t="s">
        <v>236</v>
      </c>
      <c r="E38" s="103" t="s">
        <v>17</v>
      </c>
      <c r="F38" s="105">
        <v>18</v>
      </c>
      <c r="G38" s="158"/>
      <c r="H38" s="149">
        <f t="shared" si="3"/>
        <v>0</v>
      </c>
      <c r="I38" s="85"/>
      <c r="J38" s="106"/>
    </row>
    <row r="39" spans="1:10" ht="24">
      <c r="A39" s="127" t="s">
        <v>300</v>
      </c>
      <c r="B39" s="103"/>
      <c r="C39" s="126"/>
      <c r="D39" s="104" t="s">
        <v>129</v>
      </c>
      <c r="E39" s="103" t="s">
        <v>17</v>
      </c>
      <c r="F39" s="105">
        <v>12.83</v>
      </c>
      <c r="G39" s="158"/>
      <c r="H39" s="149">
        <f t="shared" ref="H39" si="4">TRUNC(F39*G39,2)</f>
        <v>0</v>
      </c>
      <c r="I39" s="85"/>
      <c r="J39" s="106"/>
    </row>
    <row r="40" spans="1:10" ht="36">
      <c r="A40" s="127" t="s">
        <v>301</v>
      </c>
      <c r="B40" s="107"/>
      <c r="C40" s="164"/>
      <c r="D40" s="108" t="s">
        <v>84</v>
      </c>
      <c r="E40" s="107" t="s">
        <v>63</v>
      </c>
      <c r="F40" s="109">
        <v>1.1000000000000001</v>
      </c>
      <c r="G40" s="159"/>
      <c r="H40" s="149">
        <f t="shared" ref="H40" si="5">TRUNC(F40*G40,2)</f>
        <v>0</v>
      </c>
      <c r="I40" s="85"/>
      <c r="J40" s="106"/>
    </row>
    <row r="41" spans="1:10" ht="48">
      <c r="A41" s="127" t="s">
        <v>302</v>
      </c>
      <c r="B41" s="107"/>
      <c r="C41" s="164"/>
      <c r="D41" s="108" t="s">
        <v>86</v>
      </c>
      <c r="E41" s="107" t="s">
        <v>83</v>
      </c>
      <c r="F41" s="109">
        <v>67.55</v>
      </c>
      <c r="G41" s="159"/>
      <c r="H41" s="151">
        <f t="shared" ref="H41" si="6">TRUNC(F41*G41,2)</f>
        <v>0</v>
      </c>
      <c r="I41" s="111"/>
      <c r="J41" s="106"/>
    </row>
    <row r="42" spans="1:10" ht="36">
      <c r="A42" s="127" t="s">
        <v>303</v>
      </c>
      <c r="B42" s="107"/>
      <c r="C42" s="126"/>
      <c r="D42" s="108" t="s">
        <v>235</v>
      </c>
      <c r="E42" s="107" t="s">
        <v>17</v>
      </c>
      <c r="F42" s="109">
        <v>740.92000000000007</v>
      </c>
      <c r="G42" s="150"/>
      <c r="H42" s="151">
        <f>TRUNC(F42*G42,2)</f>
        <v>0</v>
      </c>
      <c r="I42" s="111"/>
      <c r="J42" s="106"/>
    </row>
    <row r="43" spans="1:10" ht="24">
      <c r="A43" s="127" t="s">
        <v>304</v>
      </c>
      <c r="B43" s="107"/>
      <c r="C43" s="126"/>
      <c r="D43" s="108" t="s">
        <v>238</v>
      </c>
      <c r="E43" s="107" t="s">
        <v>17</v>
      </c>
      <c r="F43" s="109">
        <v>6.72</v>
      </c>
      <c r="G43" s="150"/>
      <c r="H43" s="151">
        <f>TRUNC(F43*G43,2)</f>
        <v>0</v>
      </c>
      <c r="I43" s="111"/>
      <c r="J43" s="106"/>
    </row>
    <row r="44" spans="1:10" ht="24">
      <c r="A44" s="127" t="s">
        <v>305</v>
      </c>
      <c r="B44" s="107"/>
      <c r="C44" s="126"/>
      <c r="D44" s="108" t="s">
        <v>239</v>
      </c>
      <c r="E44" s="107" t="s">
        <v>17</v>
      </c>
      <c r="F44" s="109">
        <v>4.32</v>
      </c>
      <c r="G44" s="159"/>
      <c r="H44" s="151">
        <f>TRUNC(F44*G44,2)</f>
        <v>0</v>
      </c>
      <c r="I44" s="111"/>
      <c r="J44" s="106"/>
    </row>
    <row r="45" spans="1:10" ht="36">
      <c r="A45" s="127" t="s">
        <v>306</v>
      </c>
      <c r="B45" s="107"/>
      <c r="C45" s="164"/>
      <c r="D45" s="108" t="s">
        <v>85</v>
      </c>
      <c r="E45" s="107" t="s">
        <v>65</v>
      </c>
      <c r="F45" s="109">
        <v>18.100000000000001</v>
      </c>
      <c r="G45" s="159"/>
      <c r="H45" s="151">
        <f>TRUNC(F45*G45,2)</f>
        <v>0</v>
      </c>
      <c r="I45" s="111"/>
      <c r="J45" s="106"/>
    </row>
    <row r="46" spans="1:10" ht="14.25">
      <c r="A46" s="127" t="s">
        <v>307</v>
      </c>
      <c r="B46" s="107"/>
      <c r="C46" s="126"/>
      <c r="D46" s="108" t="s">
        <v>290</v>
      </c>
      <c r="E46" s="107" t="s">
        <v>18</v>
      </c>
      <c r="F46" s="109">
        <v>8</v>
      </c>
      <c r="G46" s="150"/>
      <c r="H46" s="151">
        <f t="shared" ref="H46" si="7">TRUNC(F46*G46,2)</f>
        <v>0</v>
      </c>
      <c r="I46" s="111"/>
      <c r="J46" s="106"/>
    </row>
    <row r="47" spans="1:10" ht="14.25">
      <c r="A47" s="127" t="s">
        <v>308</v>
      </c>
      <c r="B47" s="107"/>
      <c r="C47" s="164"/>
      <c r="D47" s="108" t="s">
        <v>82</v>
      </c>
      <c r="E47" s="107" t="s">
        <v>63</v>
      </c>
      <c r="F47" s="109">
        <v>40</v>
      </c>
      <c r="G47" s="150"/>
      <c r="H47" s="151">
        <f>TRUNC(F47*G47,2)</f>
        <v>0</v>
      </c>
      <c r="I47" s="111"/>
      <c r="J47" s="106"/>
    </row>
    <row r="48" spans="1:10" ht="48">
      <c r="A48" s="127" t="s">
        <v>309</v>
      </c>
      <c r="B48" s="107"/>
      <c r="C48" s="126"/>
      <c r="D48" s="108" t="s">
        <v>241</v>
      </c>
      <c r="E48" s="107" t="s">
        <v>20</v>
      </c>
      <c r="F48" s="109">
        <v>30</v>
      </c>
      <c r="G48" s="159"/>
      <c r="H48" s="151">
        <f t="shared" ref="H48:H52" si="8">TRUNC(F48*G48,2)</f>
        <v>0</v>
      </c>
      <c r="I48" s="111"/>
      <c r="J48" s="106"/>
    </row>
    <row r="49" spans="1:10" ht="48">
      <c r="A49" s="127" t="s">
        <v>623</v>
      </c>
      <c r="B49" s="107"/>
      <c r="C49" s="164"/>
      <c r="D49" s="108" t="s">
        <v>98</v>
      </c>
      <c r="E49" s="107" t="s">
        <v>62</v>
      </c>
      <c r="F49" s="109">
        <v>5</v>
      </c>
      <c r="G49" s="150"/>
      <c r="H49" s="151">
        <f>TRUNC(F49*G49,2)</f>
        <v>0</v>
      </c>
      <c r="I49" s="111"/>
      <c r="J49" s="106"/>
    </row>
    <row r="50" spans="1:10" ht="36">
      <c r="A50" s="127" t="s">
        <v>628</v>
      </c>
      <c r="B50" s="107"/>
      <c r="C50" s="164"/>
      <c r="D50" s="108" t="s">
        <v>99</v>
      </c>
      <c r="E50" s="107" t="s">
        <v>62</v>
      </c>
      <c r="F50" s="109">
        <v>15</v>
      </c>
      <c r="G50" s="159"/>
      <c r="H50" s="151">
        <f t="shared" ref="H50" si="9">TRUNC(F50*G50,2)</f>
        <v>0</v>
      </c>
      <c r="I50" s="111"/>
      <c r="J50" s="106"/>
    </row>
    <row r="51" spans="1:10" s="99" customFormat="1" ht="14.65" customHeight="1">
      <c r="A51" s="100" t="s">
        <v>291</v>
      </c>
      <c r="B51" s="101"/>
      <c r="C51" s="270" t="s">
        <v>292</v>
      </c>
      <c r="D51" s="271"/>
      <c r="E51" s="101"/>
      <c r="F51" s="102"/>
      <c r="G51" s="146"/>
      <c r="H51" s="147">
        <f>H52</f>
        <v>0</v>
      </c>
      <c r="I51" s="97"/>
      <c r="J51" s="98"/>
    </row>
    <row r="52" spans="1:10" ht="84">
      <c r="A52" s="124" t="s">
        <v>293</v>
      </c>
      <c r="B52" s="107"/>
      <c r="C52" s="107"/>
      <c r="D52" s="108" t="s">
        <v>79</v>
      </c>
      <c r="E52" s="107" t="s">
        <v>62</v>
      </c>
      <c r="F52" s="109">
        <v>9</v>
      </c>
      <c r="G52" s="150"/>
      <c r="H52" s="151">
        <f t="shared" si="8"/>
        <v>0</v>
      </c>
      <c r="I52" s="111"/>
      <c r="J52" s="106"/>
    </row>
    <row r="53" spans="1:10" s="99" customFormat="1" ht="14.65" customHeight="1">
      <c r="A53" s="100" t="s">
        <v>294</v>
      </c>
      <c r="B53" s="101"/>
      <c r="C53" s="270" t="s">
        <v>295</v>
      </c>
      <c r="D53" s="271"/>
      <c r="E53" s="101"/>
      <c r="F53" s="102"/>
      <c r="G53" s="146"/>
      <c r="H53" s="147">
        <f>SUM(H55:H118)</f>
        <v>0</v>
      </c>
      <c r="I53" s="97"/>
      <c r="J53" s="98"/>
    </row>
    <row r="54" spans="1:10" s="99" customFormat="1" ht="14.65" customHeight="1">
      <c r="A54" s="125" t="s">
        <v>310</v>
      </c>
      <c r="B54" s="120"/>
      <c r="C54" s="272" t="s">
        <v>624</v>
      </c>
      <c r="D54" s="272"/>
      <c r="E54" s="272"/>
      <c r="F54" s="272"/>
      <c r="G54" s="152"/>
      <c r="H54" s="153"/>
      <c r="I54" s="119"/>
      <c r="J54" s="119"/>
    </row>
    <row r="55" spans="1:10" ht="60">
      <c r="A55" s="124" t="s">
        <v>311</v>
      </c>
      <c r="B55" s="107"/>
      <c r="C55" s="126"/>
      <c r="D55" s="108" t="s">
        <v>153</v>
      </c>
      <c r="E55" s="107" t="s">
        <v>17</v>
      </c>
      <c r="F55" s="109">
        <v>122.00999999999999</v>
      </c>
      <c r="G55" s="150"/>
      <c r="H55" s="151">
        <f>TRUNC(F55*G55,2)</f>
        <v>0</v>
      </c>
      <c r="I55" s="111"/>
      <c r="J55" s="106"/>
    </row>
    <row r="56" spans="1:10" ht="72">
      <c r="A56" s="124" t="s">
        <v>312</v>
      </c>
      <c r="B56" s="107"/>
      <c r="C56" s="126"/>
      <c r="D56" s="108" t="s">
        <v>225</v>
      </c>
      <c r="E56" s="107" t="s">
        <v>17</v>
      </c>
      <c r="F56" s="109">
        <v>40.590000000000003</v>
      </c>
      <c r="G56" s="150"/>
      <c r="H56" s="151">
        <f t="shared" ref="H56" si="10">TRUNC(F56*G56,2)</f>
        <v>0</v>
      </c>
      <c r="I56" s="111"/>
      <c r="J56" s="106"/>
    </row>
    <row r="57" spans="1:10" ht="96">
      <c r="A57" s="124" t="s">
        <v>313</v>
      </c>
      <c r="B57" s="107"/>
      <c r="C57" s="107"/>
      <c r="D57" s="108" t="s">
        <v>92</v>
      </c>
      <c r="E57" s="107" t="s">
        <v>65</v>
      </c>
      <c r="F57" s="109">
        <v>26.35</v>
      </c>
      <c r="G57" s="150"/>
      <c r="H57" s="151">
        <f>TRUNC(F57*G57,2)</f>
        <v>0</v>
      </c>
      <c r="I57" s="111"/>
      <c r="J57" s="106"/>
    </row>
    <row r="58" spans="1:10" ht="60">
      <c r="A58" s="124" t="s">
        <v>314</v>
      </c>
      <c r="B58" s="107"/>
      <c r="C58" s="126"/>
      <c r="D58" s="108" t="s">
        <v>232</v>
      </c>
      <c r="E58" s="107" t="s">
        <v>17</v>
      </c>
      <c r="F58" s="109">
        <v>20.43</v>
      </c>
      <c r="G58" s="150"/>
      <c r="H58" s="151">
        <f t="shared" ref="H58" si="11">TRUNC(F58*G58,2)</f>
        <v>0</v>
      </c>
      <c r="I58" s="111"/>
      <c r="J58" s="106"/>
    </row>
    <row r="59" spans="1:10" ht="60">
      <c r="A59" s="124" t="s">
        <v>315</v>
      </c>
      <c r="B59" s="107"/>
      <c r="C59" s="126"/>
      <c r="D59" s="108" t="s">
        <v>259</v>
      </c>
      <c r="E59" s="107" t="s">
        <v>17</v>
      </c>
      <c r="F59" s="109">
        <v>479.11878000000002</v>
      </c>
      <c r="G59" s="150"/>
      <c r="H59" s="151">
        <f t="shared" ref="H59" si="12">TRUNC(F59*G59,2)</f>
        <v>0</v>
      </c>
      <c r="I59" s="111"/>
      <c r="J59" s="106"/>
    </row>
    <row r="60" spans="1:10" s="99" customFormat="1" ht="14.65" customHeight="1">
      <c r="A60" s="125" t="s">
        <v>316</v>
      </c>
      <c r="B60" s="120"/>
      <c r="C60" s="272" t="s">
        <v>287</v>
      </c>
      <c r="D60" s="272"/>
      <c r="E60" s="272"/>
      <c r="F60" s="272"/>
      <c r="G60" s="152"/>
      <c r="H60" s="153"/>
      <c r="I60" s="119"/>
      <c r="J60" s="119"/>
    </row>
    <row r="61" spans="1:10" ht="132">
      <c r="A61" s="124" t="s">
        <v>317</v>
      </c>
      <c r="B61" s="107"/>
      <c r="C61" s="164"/>
      <c r="D61" s="108" t="s">
        <v>94</v>
      </c>
      <c r="E61" s="107" t="s">
        <v>65</v>
      </c>
      <c r="F61" s="109">
        <v>201.41</v>
      </c>
      <c r="G61" s="150"/>
      <c r="H61" s="151">
        <f>TRUNC(F61*G61,2)</f>
        <v>0</v>
      </c>
      <c r="I61" s="111"/>
      <c r="J61" s="106"/>
    </row>
    <row r="62" spans="1:10" ht="36">
      <c r="A62" s="124" t="s">
        <v>319</v>
      </c>
      <c r="B62" s="107"/>
      <c r="C62" s="126"/>
      <c r="D62" s="108" t="s">
        <v>157</v>
      </c>
      <c r="E62" s="107" t="s">
        <v>17</v>
      </c>
      <c r="F62" s="109">
        <v>201.41</v>
      </c>
      <c r="G62" s="150"/>
      <c r="H62" s="151">
        <f>TRUNC(F62*G62,2)</f>
        <v>0</v>
      </c>
      <c r="I62" s="111"/>
      <c r="J62" s="106"/>
    </row>
    <row r="63" spans="1:10" ht="24">
      <c r="A63" s="124" t="s">
        <v>320</v>
      </c>
      <c r="B63" s="107"/>
      <c r="C63" s="126"/>
      <c r="D63" s="108" t="s">
        <v>164</v>
      </c>
      <c r="E63" s="107" t="s">
        <v>20</v>
      </c>
      <c r="F63" s="109">
        <v>443.09000000000003</v>
      </c>
      <c r="G63" s="150"/>
      <c r="H63" s="151">
        <f t="shared" ref="H63:H64" si="13">TRUNC(F63*G63,2)</f>
        <v>0</v>
      </c>
      <c r="I63" s="111"/>
      <c r="J63" s="106"/>
    </row>
    <row r="64" spans="1:10" ht="60">
      <c r="A64" s="124" t="s">
        <v>325</v>
      </c>
      <c r="B64" s="107"/>
      <c r="C64" s="126"/>
      <c r="D64" s="108" t="s">
        <v>231</v>
      </c>
      <c r="E64" s="107" t="s">
        <v>17</v>
      </c>
      <c r="F64" s="109">
        <v>128.49</v>
      </c>
      <c r="G64" s="150"/>
      <c r="H64" s="151">
        <f t="shared" si="13"/>
        <v>0</v>
      </c>
      <c r="I64" s="111"/>
      <c r="J64" s="106"/>
    </row>
    <row r="65" spans="1:10" s="99" customFormat="1" ht="14.65" customHeight="1">
      <c r="A65" s="125" t="s">
        <v>318</v>
      </c>
      <c r="B65" s="120"/>
      <c r="C65" s="272" t="s">
        <v>321</v>
      </c>
      <c r="D65" s="272"/>
      <c r="E65" s="272"/>
      <c r="F65" s="272"/>
      <c r="G65" s="152"/>
      <c r="H65" s="153"/>
      <c r="I65" s="119"/>
      <c r="J65" s="119"/>
    </row>
    <row r="66" spans="1:10" ht="24">
      <c r="A66" s="124" t="s">
        <v>322</v>
      </c>
      <c r="B66" s="107"/>
      <c r="C66" s="126"/>
      <c r="D66" s="108" t="s">
        <v>233</v>
      </c>
      <c r="E66" s="107" t="s">
        <v>17</v>
      </c>
      <c r="F66" s="109">
        <v>6.69</v>
      </c>
      <c r="G66" s="150"/>
      <c r="H66" s="151">
        <f>TRUNC(F66*G66,2)</f>
        <v>0</v>
      </c>
      <c r="I66" s="111"/>
      <c r="J66" s="106"/>
    </row>
    <row r="67" spans="1:10" ht="36">
      <c r="A67" s="124" t="s">
        <v>323</v>
      </c>
      <c r="B67" s="107"/>
      <c r="C67" s="126"/>
      <c r="D67" s="108" t="s">
        <v>228</v>
      </c>
      <c r="E67" s="107" t="s">
        <v>17</v>
      </c>
      <c r="F67" s="109">
        <v>6.69</v>
      </c>
      <c r="G67" s="150"/>
      <c r="H67" s="151">
        <f>TRUNC(F67*G67,2)</f>
        <v>0</v>
      </c>
      <c r="I67" s="111"/>
      <c r="J67" s="106"/>
    </row>
    <row r="68" spans="1:10" ht="132">
      <c r="A68" s="124" t="s">
        <v>324</v>
      </c>
      <c r="B68" s="107"/>
      <c r="C68" s="107"/>
      <c r="D68" s="108" t="s">
        <v>93</v>
      </c>
      <c r="E68" s="107" t="s">
        <v>65</v>
      </c>
      <c r="F68" s="109">
        <v>104.37</v>
      </c>
      <c r="G68" s="150"/>
      <c r="H68" s="151">
        <f t="shared" ref="H68:H69" si="14">TRUNC(F68*G68,2)</f>
        <v>0</v>
      </c>
      <c r="I68" s="111"/>
      <c r="J68" s="106"/>
    </row>
    <row r="69" spans="1:10" ht="60">
      <c r="A69" s="124" t="s">
        <v>326</v>
      </c>
      <c r="B69" s="107"/>
      <c r="C69" s="126"/>
      <c r="D69" s="108" t="s">
        <v>171</v>
      </c>
      <c r="E69" s="107" t="s">
        <v>17</v>
      </c>
      <c r="F69" s="109">
        <v>3.4009999999999998</v>
      </c>
      <c r="G69" s="150"/>
      <c r="H69" s="151">
        <f t="shared" si="14"/>
        <v>0</v>
      </c>
      <c r="I69" s="111"/>
      <c r="J69" s="106"/>
    </row>
    <row r="70" spans="1:10" ht="48">
      <c r="A70" s="124" t="s">
        <v>327</v>
      </c>
      <c r="B70" s="107"/>
      <c r="C70" s="126"/>
      <c r="D70" s="108" t="s">
        <v>170</v>
      </c>
      <c r="E70" s="107" t="s">
        <v>123</v>
      </c>
      <c r="F70" s="109">
        <v>0.95</v>
      </c>
      <c r="G70" s="150"/>
      <c r="H70" s="151">
        <f>TRUNC(F70*G70,2)</f>
        <v>0</v>
      </c>
      <c r="I70" s="111"/>
      <c r="J70" s="106"/>
    </row>
    <row r="71" spans="1:10" ht="48">
      <c r="A71" s="124" t="s">
        <v>328</v>
      </c>
      <c r="B71" s="107"/>
      <c r="C71" s="126"/>
      <c r="D71" s="108" t="s">
        <v>131</v>
      </c>
      <c r="E71" s="107" t="s">
        <v>123</v>
      </c>
      <c r="F71" s="109">
        <v>29.799999999999997</v>
      </c>
      <c r="G71" s="150"/>
      <c r="H71" s="151">
        <f t="shared" ref="H71" si="15">TRUNC(F71*G71,2)</f>
        <v>0</v>
      </c>
      <c r="I71" s="111"/>
      <c r="J71" s="106"/>
    </row>
    <row r="72" spans="1:10" s="99" customFormat="1" ht="14.65" customHeight="1">
      <c r="A72" s="125" t="s">
        <v>329</v>
      </c>
      <c r="B72" s="120"/>
      <c r="C72" s="272" t="s">
        <v>330</v>
      </c>
      <c r="D72" s="272"/>
      <c r="E72" s="272"/>
      <c r="F72" s="272"/>
      <c r="G72" s="152"/>
      <c r="H72" s="153"/>
      <c r="I72" s="119"/>
      <c r="J72" s="119"/>
    </row>
    <row r="73" spans="1:10" ht="48">
      <c r="A73" s="124" t="s">
        <v>331</v>
      </c>
      <c r="B73" s="107"/>
      <c r="C73" s="126"/>
      <c r="D73" s="108" t="s">
        <v>124</v>
      </c>
      <c r="E73" s="107" t="s">
        <v>18</v>
      </c>
      <c r="F73" s="109">
        <v>7</v>
      </c>
      <c r="G73" s="150"/>
      <c r="H73" s="151">
        <f>TRUNC(F73*G73,2)</f>
        <v>0</v>
      </c>
      <c r="I73" s="111"/>
      <c r="J73" s="106"/>
    </row>
    <row r="74" spans="1:10" ht="48">
      <c r="A74" s="124" t="s">
        <v>332</v>
      </c>
      <c r="B74" s="107"/>
      <c r="C74" s="126"/>
      <c r="D74" s="108" t="s">
        <v>125</v>
      </c>
      <c r="E74" s="107" t="s">
        <v>18</v>
      </c>
      <c r="F74" s="109">
        <v>5</v>
      </c>
      <c r="G74" s="150"/>
      <c r="H74" s="151">
        <f>TRUNC(F74*G74,2)</f>
        <v>0</v>
      </c>
      <c r="I74" s="111"/>
      <c r="J74" s="106"/>
    </row>
    <row r="75" spans="1:10" ht="24">
      <c r="A75" s="124" t="s">
        <v>333</v>
      </c>
      <c r="B75" s="107"/>
      <c r="C75" s="107"/>
      <c r="D75" s="108" t="s">
        <v>127</v>
      </c>
      <c r="E75" s="107" t="s">
        <v>17</v>
      </c>
      <c r="F75" s="109">
        <v>6.72</v>
      </c>
      <c r="G75" s="150"/>
      <c r="H75" s="151">
        <f>TRUNC(F75*G75,2)</f>
        <v>0</v>
      </c>
      <c r="I75" s="111"/>
      <c r="J75" s="106"/>
    </row>
    <row r="76" spans="1:10" ht="60">
      <c r="A76" s="124" t="s">
        <v>334</v>
      </c>
      <c r="B76" s="107"/>
      <c r="C76" s="126"/>
      <c r="D76" s="108" t="s">
        <v>97</v>
      </c>
      <c r="E76" s="107" t="s">
        <v>62</v>
      </c>
      <c r="F76" s="109">
        <v>1</v>
      </c>
      <c r="G76" s="150"/>
      <c r="H76" s="151">
        <f t="shared" ref="H76:H77" si="16">TRUNC(F76*G76,2)</f>
        <v>0</v>
      </c>
      <c r="I76" s="111"/>
      <c r="J76" s="106"/>
    </row>
    <row r="77" spans="1:10" ht="48">
      <c r="A77" s="124" t="s">
        <v>335</v>
      </c>
      <c r="B77" s="107"/>
      <c r="C77" s="126"/>
      <c r="D77" s="108" t="s">
        <v>126</v>
      </c>
      <c r="E77" s="107" t="s">
        <v>18</v>
      </c>
      <c r="F77" s="109">
        <v>13</v>
      </c>
      <c r="G77" s="150"/>
      <c r="H77" s="151">
        <f t="shared" si="16"/>
        <v>0</v>
      </c>
      <c r="I77" s="111"/>
      <c r="J77" s="106"/>
    </row>
    <row r="78" spans="1:10" ht="36">
      <c r="A78" s="124" t="s">
        <v>336</v>
      </c>
      <c r="B78" s="107"/>
      <c r="C78" s="126"/>
      <c r="D78" s="108" t="s">
        <v>128</v>
      </c>
      <c r="E78" s="107" t="s">
        <v>18</v>
      </c>
      <c r="F78" s="109">
        <v>1</v>
      </c>
      <c r="G78" s="150"/>
      <c r="H78" s="151">
        <f>TRUNC(F78*G78,2)</f>
        <v>0</v>
      </c>
      <c r="I78" s="111"/>
      <c r="J78" s="106"/>
    </row>
    <row r="79" spans="1:10" ht="24">
      <c r="A79" s="124" t="s">
        <v>337</v>
      </c>
      <c r="B79" s="107"/>
      <c r="C79" s="126"/>
      <c r="D79" s="108" t="s">
        <v>154</v>
      </c>
      <c r="E79" s="107" t="s">
        <v>17</v>
      </c>
      <c r="F79" s="109">
        <v>122.11</v>
      </c>
      <c r="G79" s="150"/>
      <c r="H79" s="151">
        <f t="shared" ref="H79" si="17">TRUNC(F79*G79,2)</f>
        <v>0</v>
      </c>
      <c r="I79" s="111"/>
      <c r="J79" s="106"/>
    </row>
    <row r="80" spans="1:10" ht="36">
      <c r="A80" s="124" t="s">
        <v>338</v>
      </c>
      <c r="B80" s="107"/>
      <c r="C80" s="126"/>
      <c r="D80" s="108" t="s">
        <v>165</v>
      </c>
      <c r="E80" s="107" t="s">
        <v>17</v>
      </c>
      <c r="F80" s="109">
        <v>65.09</v>
      </c>
      <c r="G80" s="150"/>
      <c r="H80" s="151">
        <f>TRUNC(F80*G80,2)</f>
        <v>0</v>
      </c>
      <c r="I80" s="111"/>
      <c r="J80" s="106"/>
    </row>
    <row r="81" spans="1:10" ht="48">
      <c r="A81" s="124" t="s">
        <v>339</v>
      </c>
      <c r="B81" s="107"/>
      <c r="C81" s="164"/>
      <c r="D81" s="108" t="s">
        <v>156</v>
      </c>
      <c r="E81" s="107" t="s">
        <v>17</v>
      </c>
      <c r="F81" s="109">
        <v>76.64</v>
      </c>
      <c r="G81" s="150"/>
      <c r="H81" s="151">
        <f t="shared" ref="H81" si="18">TRUNC(F81*G81,2)</f>
        <v>0</v>
      </c>
      <c r="I81" s="111"/>
      <c r="J81" s="106"/>
    </row>
    <row r="82" spans="1:10" ht="132">
      <c r="A82" s="124" t="s">
        <v>340</v>
      </c>
      <c r="B82" s="107"/>
      <c r="C82" s="126"/>
      <c r="D82" s="108" t="s">
        <v>95</v>
      </c>
      <c r="E82" s="107" t="s">
        <v>65</v>
      </c>
      <c r="F82" s="109">
        <v>6</v>
      </c>
      <c r="G82" s="150"/>
      <c r="H82" s="151">
        <f>TRUNC(F82*G82,2)</f>
        <v>0</v>
      </c>
      <c r="I82" s="111"/>
      <c r="J82" s="106"/>
    </row>
    <row r="83" spans="1:10" ht="84">
      <c r="A83" s="124" t="s">
        <v>341</v>
      </c>
      <c r="B83" s="107"/>
      <c r="C83" s="126"/>
      <c r="D83" s="108" t="s">
        <v>115</v>
      </c>
      <c r="E83" s="107" t="s">
        <v>65</v>
      </c>
      <c r="F83" s="109">
        <v>16.8</v>
      </c>
      <c r="G83" s="150"/>
      <c r="H83" s="151">
        <f>TRUNC(F83*G83,2)</f>
        <v>0</v>
      </c>
      <c r="I83" s="111"/>
      <c r="J83" s="106"/>
    </row>
    <row r="84" spans="1:10" ht="48">
      <c r="A84" s="124" t="s">
        <v>342</v>
      </c>
      <c r="B84" s="107"/>
      <c r="C84" s="126"/>
      <c r="D84" s="108" t="s">
        <v>130</v>
      </c>
      <c r="E84" s="107" t="s">
        <v>17</v>
      </c>
      <c r="F84" s="109">
        <v>31.87</v>
      </c>
      <c r="G84" s="150"/>
      <c r="H84" s="151">
        <f t="shared" ref="H84" si="19">TRUNC(F84*G84,2)</f>
        <v>0</v>
      </c>
      <c r="I84" s="111"/>
      <c r="J84" s="106"/>
    </row>
    <row r="85" spans="1:10" ht="36">
      <c r="A85" s="124" t="s">
        <v>343</v>
      </c>
      <c r="B85" s="107"/>
      <c r="C85" s="126"/>
      <c r="D85" s="108" t="s">
        <v>96</v>
      </c>
      <c r="E85" s="107" t="s">
        <v>65</v>
      </c>
      <c r="F85" s="109">
        <v>17.979999999999997</v>
      </c>
      <c r="G85" s="150"/>
      <c r="H85" s="151">
        <f>TRUNC(F85*G85,2)</f>
        <v>0</v>
      </c>
      <c r="I85" s="111"/>
      <c r="J85" s="106"/>
    </row>
    <row r="86" spans="1:10" ht="36">
      <c r="A86" s="124" t="s">
        <v>344</v>
      </c>
      <c r="B86" s="107"/>
      <c r="C86" s="126"/>
      <c r="D86" s="108" t="s">
        <v>169</v>
      </c>
      <c r="E86" s="107" t="s">
        <v>17</v>
      </c>
      <c r="F86" s="109">
        <v>17.979999999999997</v>
      </c>
      <c r="G86" s="150"/>
      <c r="H86" s="151">
        <f t="shared" ref="H86" si="20">TRUNC(F86*G86,2)</f>
        <v>0</v>
      </c>
      <c r="I86" s="111"/>
      <c r="J86" s="106"/>
    </row>
    <row r="87" spans="1:10" s="99" customFormat="1" ht="14.65" customHeight="1">
      <c r="A87" s="125" t="s">
        <v>345</v>
      </c>
      <c r="B87" s="120"/>
      <c r="C87" s="272" t="s">
        <v>608</v>
      </c>
      <c r="D87" s="272"/>
      <c r="E87" s="272"/>
      <c r="F87" s="272"/>
      <c r="G87" s="152"/>
      <c r="H87" s="153"/>
      <c r="I87" s="119"/>
      <c r="J87" s="119"/>
    </row>
    <row r="88" spans="1:10" ht="24">
      <c r="A88" s="124" t="s">
        <v>346</v>
      </c>
      <c r="B88" s="107"/>
      <c r="C88" s="126"/>
      <c r="D88" s="108" t="s">
        <v>158</v>
      </c>
      <c r="E88" s="107" t="s">
        <v>20</v>
      </c>
      <c r="F88" s="109">
        <v>10.099999999999998</v>
      </c>
      <c r="G88" s="150"/>
      <c r="H88" s="151">
        <f t="shared" ref="H88" si="21">TRUNC(F88*G88,2)</f>
        <v>0</v>
      </c>
      <c r="I88" s="111"/>
      <c r="J88" s="106"/>
    </row>
    <row r="89" spans="1:10" ht="48">
      <c r="A89" s="124" t="s">
        <v>434</v>
      </c>
      <c r="B89" s="107"/>
      <c r="C89" s="126"/>
      <c r="D89" s="108" t="s">
        <v>159</v>
      </c>
      <c r="E89" s="107" t="s">
        <v>20</v>
      </c>
      <c r="F89" s="109">
        <v>25.55</v>
      </c>
      <c r="G89" s="150"/>
      <c r="H89" s="151">
        <f>TRUNC(F89*G89,2)</f>
        <v>0</v>
      </c>
      <c r="I89" s="111"/>
      <c r="J89" s="106"/>
    </row>
    <row r="90" spans="1:10" ht="84">
      <c r="A90" s="124" t="s">
        <v>625</v>
      </c>
      <c r="B90" s="107"/>
      <c r="C90" s="126"/>
      <c r="D90" s="108" t="s">
        <v>120</v>
      </c>
      <c r="E90" s="107" t="s">
        <v>65</v>
      </c>
      <c r="F90" s="109">
        <v>1.6</v>
      </c>
      <c r="G90" s="150"/>
      <c r="H90" s="151">
        <f>TRUNC(F90*G90,2)</f>
        <v>0</v>
      </c>
      <c r="I90" s="111"/>
      <c r="J90" s="106"/>
    </row>
    <row r="91" spans="1:10" s="99" customFormat="1" ht="14.65" customHeight="1">
      <c r="A91" s="125" t="s">
        <v>347</v>
      </c>
      <c r="B91" s="120"/>
      <c r="C91" s="272" t="s">
        <v>348</v>
      </c>
      <c r="D91" s="272"/>
      <c r="E91" s="272"/>
      <c r="F91" s="272"/>
      <c r="G91" s="152"/>
      <c r="H91" s="153"/>
      <c r="I91" s="119"/>
      <c r="J91" s="119"/>
    </row>
    <row r="92" spans="1:10" ht="60">
      <c r="A92" s="124" t="s">
        <v>349</v>
      </c>
      <c r="B92" s="107"/>
      <c r="C92" s="126"/>
      <c r="D92" s="108" t="s">
        <v>80</v>
      </c>
      <c r="E92" s="107" t="s">
        <v>64</v>
      </c>
      <c r="F92" s="109">
        <v>2.8899999999999997</v>
      </c>
      <c r="G92" s="150"/>
      <c r="H92" s="151">
        <f t="shared" ref="H92" si="22">TRUNC(F92*G92,2)</f>
        <v>0</v>
      </c>
      <c r="I92" s="111"/>
      <c r="J92" s="106"/>
    </row>
    <row r="93" spans="1:10" ht="60">
      <c r="A93" s="124" t="s">
        <v>350</v>
      </c>
      <c r="B93" s="107"/>
      <c r="C93" s="126"/>
      <c r="D93" s="108" t="s">
        <v>90</v>
      </c>
      <c r="E93" s="107" t="s">
        <v>65</v>
      </c>
      <c r="F93" s="109">
        <v>58.25</v>
      </c>
      <c r="G93" s="150"/>
      <c r="H93" s="151">
        <f>TRUNC(F93*G93,2)</f>
        <v>0</v>
      </c>
      <c r="I93" s="111"/>
      <c r="J93" s="106"/>
    </row>
    <row r="94" spans="1:10" ht="96">
      <c r="A94" s="124" t="s">
        <v>609</v>
      </c>
      <c r="B94" s="107"/>
      <c r="C94" s="126"/>
      <c r="D94" s="108" t="s">
        <v>91</v>
      </c>
      <c r="E94" s="107" t="s">
        <v>64</v>
      </c>
      <c r="F94" s="109">
        <v>2.8899999999999997</v>
      </c>
      <c r="G94" s="150"/>
      <c r="H94" s="151">
        <f t="shared" ref="H94" si="23">TRUNC(F94*G94,2)</f>
        <v>0</v>
      </c>
      <c r="I94" s="111"/>
      <c r="J94" s="106"/>
    </row>
    <row r="95" spans="1:10" s="99" customFormat="1" ht="14.65" customHeight="1">
      <c r="A95" s="125" t="s">
        <v>351</v>
      </c>
      <c r="B95" s="120"/>
      <c r="C95" s="272" t="s">
        <v>352</v>
      </c>
      <c r="D95" s="272"/>
      <c r="E95" s="272"/>
      <c r="F95" s="272"/>
      <c r="G95" s="152"/>
      <c r="H95" s="153"/>
      <c r="I95" s="119"/>
      <c r="J95" s="119"/>
    </row>
    <row r="96" spans="1:10" s="99" customFormat="1" ht="14.65" customHeight="1">
      <c r="A96" s="166" t="s">
        <v>353</v>
      </c>
      <c r="B96" s="167"/>
      <c r="C96" s="273" t="s">
        <v>355</v>
      </c>
      <c r="D96" s="273"/>
      <c r="E96" s="273"/>
      <c r="F96" s="273"/>
      <c r="G96" s="168"/>
      <c r="H96" s="169"/>
      <c r="I96" s="170"/>
      <c r="J96" s="170"/>
    </row>
    <row r="97" spans="1:10" ht="24">
      <c r="A97" s="124" t="s">
        <v>356</v>
      </c>
      <c r="B97" s="238"/>
      <c r="C97" s="126"/>
      <c r="D97" s="108" t="s">
        <v>81</v>
      </c>
      <c r="E97" s="107" t="s">
        <v>65</v>
      </c>
      <c r="F97" s="109">
        <v>44.3</v>
      </c>
      <c r="G97" s="150"/>
      <c r="H97" s="151">
        <f t="shared" ref="H97" si="24">TRUNC(F97*G97,2)</f>
        <v>0</v>
      </c>
      <c r="I97" s="111"/>
      <c r="J97" s="106"/>
    </row>
    <row r="98" spans="1:10" ht="24">
      <c r="A98" s="124" t="s">
        <v>357</v>
      </c>
      <c r="B98" s="238"/>
      <c r="C98" s="126"/>
      <c r="D98" s="108" t="s">
        <v>87</v>
      </c>
      <c r="E98" s="107" t="s">
        <v>65</v>
      </c>
      <c r="F98" s="109">
        <v>44.3</v>
      </c>
      <c r="G98" s="150"/>
      <c r="H98" s="151">
        <f>TRUNC(F98*G98,2)</f>
        <v>0</v>
      </c>
      <c r="I98" s="111"/>
      <c r="J98" s="106"/>
    </row>
    <row r="99" spans="1:10" ht="36">
      <c r="A99" s="124" t="s">
        <v>358</v>
      </c>
      <c r="B99" s="107"/>
      <c r="C99" s="126"/>
      <c r="D99" s="108" t="s">
        <v>173</v>
      </c>
      <c r="E99" s="107" t="s">
        <v>17</v>
      </c>
      <c r="F99" s="109">
        <v>44.3</v>
      </c>
      <c r="G99" s="150"/>
      <c r="H99" s="151">
        <f>TRUNC(F99*G99,2)</f>
        <v>0</v>
      </c>
      <c r="I99" s="111"/>
      <c r="J99" s="106"/>
    </row>
    <row r="100" spans="1:10" ht="48">
      <c r="A100" s="124" t="s">
        <v>359</v>
      </c>
      <c r="B100" s="107"/>
      <c r="C100" s="126"/>
      <c r="D100" s="108" t="s">
        <v>172</v>
      </c>
      <c r="E100" s="107" t="s">
        <v>17</v>
      </c>
      <c r="F100" s="109">
        <v>44.3</v>
      </c>
      <c r="G100" s="150"/>
      <c r="H100" s="151">
        <f t="shared" ref="H100" si="25">TRUNC(F100*G100,2)</f>
        <v>0</v>
      </c>
      <c r="I100" s="111"/>
      <c r="J100" s="106"/>
    </row>
    <row r="101" spans="1:10" s="99" customFormat="1" ht="14.65" customHeight="1">
      <c r="A101" s="166" t="s">
        <v>354</v>
      </c>
      <c r="B101" s="167"/>
      <c r="C101" s="273" t="s">
        <v>360</v>
      </c>
      <c r="D101" s="273"/>
      <c r="E101" s="273"/>
      <c r="F101" s="273"/>
      <c r="G101" s="168"/>
      <c r="H101" s="169"/>
      <c r="I101" s="170"/>
      <c r="J101" s="170"/>
    </row>
    <row r="102" spans="1:10" ht="36">
      <c r="A102" s="124" t="s">
        <v>361</v>
      </c>
      <c r="B102" s="107"/>
      <c r="C102" s="126"/>
      <c r="D102" s="108" t="s">
        <v>240</v>
      </c>
      <c r="E102" s="107" t="s">
        <v>17</v>
      </c>
      <c r="F102" s="109">
        <v>47.25</v>
      </c>
      <c r="G102" s="150"/>
      <c r="H102" s="151">
        <f t="shared" ref="H102" si="26">TRUNC(F102*G102,2)</f>
        <v>0</v>
      </c>
      <c r="I102" s="111"/>
      <c r="J102" s="106"/>
    </row>
    <row r="103" spans="1:10" ht="36">
      <c r="A103" s="124" t="s">
        <v>362</v>
      </c>
      <c r="B103" s="107"/>
      <c r="C103" s="126"/>
      <c r="D103" s="108" t="s">
        <v>168</v>
      </c>
      <c r="E103" s="107" t="s">
        <v>17</v>
      </c>
      <c r="F103" s="109">
        <v>47.25</v>
      </c>
      <c r="G103" s="150"/>
      <c r="H103" s="151">
        <f>TRUNC(F103*G103,2)</f>
        <v>0</v>
      </c>
      <c r="I103" s="111"/>
      <c r="J103" s="106"/>
    </row>
    <row r="104" spans="1:10" ht="36">
      <c r="A104" s="124" t="s">
        <v>364</v>
      </c>
      <c r="B104" s="107"/>
      <c r="C104" s="126"/>
      <c r="D104" s="108" t="s">
        <v>363</v>
      </c>
      <c r="E104" s="107" t="s">
        <v>18</v>
      </c>
      <c r="F104" s="109">
        <v>20</v>
      </c>
      <c r="G104" s="150"/>
      <c r="H104" s="151">
        <f>TRUNC(F104*G104,2)</f>
        <v>0</v>
      </c>
      <c r="I104" s="111"/>
      <c r="J104" s="106"/>
    </row>
    <row r="105" spans="1:10" s="99" customFormat="1" ht="14.65" customHeight="1">
      <c r="A105" s="166" t="s">
        <v>365</v>
      </c>
      <c r="B105" s="167"/>
      <c r="C105" s="273" t="s">
        <v>366</v>
      </c>
      <c r="D105" s="273"/>
      <c r="E105" s="273"/>
      <c r="F105" s="273"/>
      <c r="G105" s="168"/>
      <c r="H105" s="169"/>
      <c r="I105" s="170"/>
      <c r="J105" s="170"/>
    </row>
    <row r="106" spans="1:10" ht="36">
      <c r="A106" s="124" t="s">
        <v>367</v>
      </c>
      <c r="B106" s="107"/>
      <c r="C106" s="126"/>
      <c r="D106" s="108" t="s">
        <v>242</v>
      </c>
      <c r="E106" s="107" t="s">
        <v>20</v>
      </c>
      <c r="F106" s="109">
        <v>18.149999999999999</v>
      </c>
      <c r="G106" s="150"/>
      <c r="H106" s="151">
        <f t="shared" ref="H106" si="27">TRUNC(F106*G106,2)</f>
        <v>0</v>
      </c>
      <c r="I106" s="111"/>
      <c r="J106" s="106"/>
    </row>
    <row r="107" spans="1:10" ht="36">
      <c r="A107" s="124" t="s">
        <v>368</v>
      </c>
      <c r="B107" s="107"/>
      <c r="C107" s="126"/>
      <c r="D107" s="108" t="s">
        <v>621</v>
      </c>
      <c r="E107" s="107" t="s">
        <v>17</v>
      </c>
      <c r="F107" s="109">
        <v>7.26</v>
      </c>
      <c r="G107" s="150"/>
      <c r="H107" s="151">
        <f>TRUNC(F107*G107,2)</f>
        <v>0</v>
      </c>
      <c r="I107" s="111"/>
      <c r="J107" s="106"/>
    </row>
    <row r="108" spans="1:10" s="99" customFormat="1" ht="14.65" customHeight="1">
      <c r="A108" s="125" t="s">
        <v>369</v>
      </c>
      <c r="B108" s="120"/>
      <c r="C108" s="272" t="s">
        <v>370</v>
      </c>
      <c r="D108" s="272"/>
      <c r="E108" s="272"/>
      <c r="F108" s="272"/>
      <c r="G108" s="152"/>
      <c r="H108" s="153"/>
      <c r="I108" s="119"/>
      <c r="J108" s="119"/>
    </row>
    <row r="109" spans="1:10" s="99" customFormat="1" ht="14.65" customHeight="1">
      <c r="A109" s="166" t="s">
        <v>371</v>
      </c>
      <c r="B109" s="167"/>
      <c r="C109" s="273" t="s">
        <v>375</v>
      </c>
      <c r="D109" s="273"/>
      <c r="E109" s="273"/>
      <c r="F109" s="273"/>
      <c r="G109" s="168"/>
      <c r="H109" s="169"/>
      <c r="I109" s="170"/>
      <c r="J109" s="170"/>
    </row>
    <row r="110" spans="1:10" ht="24">
      <c r="A110" s="124" t="s">
        <v>372</v>
      </c>
      <c r="B110" s="107"/>
      <c r="C110" s="126"/>
      <c r="D110" s="108" t="s">
        <v>227</v>
      </c>
      <c r="E110" s="107" t="s">
        <v>17</v>
      </c>
      <c r="F110" s="109">
        <v>783.6626</v>
      </c>
      <c r="G110" s="150"/>
      <c r="H110" s="151">
        <f t="shared" ref="H110" si="28">TRUNC(F110*G110,2)</f>
        <v>0</v>
      </c>
      <c r="I110" s="111"/>
      <c r="J110" s="106"/>
    </row>
    <row r="111" spans="1:10" ht="36">
      <c r="A111" s="124" t="s">
        <v>373</v>
      </c>
      <c r="B111" s="107"/>
      <c r="C111" s="126"/>
      <c r="D111" s="108" t="s">
        <v>230</v>
      </c>
      <c r="E111" s="107" t="s">
        <v>17</v>
      </c>
      <c r="F111" s="109">
        <v>783.6626</v>
      </c>
      <c r="G111" s="150"/>
      <c r="H111" s="151">
        <f>TRUNC(F111*G111,2)</f>
        <v>0</v>
      </c>
      <c r="I111" s="111"/>
      <c r="J111" s="106"/>
    </row>
    <row r="112" spans="1:10" ht="36">
      <c r="A112" s="124" t="s">
        <v>374</v>
      </c>
      <c r="B112" s="107"/>
      <c r="C112" s="126"/>
      <c r="D112" s="108" t="s">
        <v>229</v>
      </c>
      <c r="E112" s="107" t="s">
        <v>17</v>
      </c>
      <c r="F112" s="109">
        <v>783.6626</v>
      </c>
      <c r="G112" s="150"/>
      <c r="H112" s="151">
        <f>TRUNC(F112*G112,2)</f>
        <v>0</v>
      </c>
      <c r="I112" s="111"/>
      <c r="J112" s="106"/>
    </row>
    <row r="113" spans="1:10" s="99" customFormat="1" ht="14.65" customHeight="1">
      <c r="A113" s="166" t="s">
        <v>376</v>
      </c>
      <c r="B113" s="167"/>
      <c r="C113" s="273" t="s">
        <v>377</v>
      </c>
      <c r="D113" s="273"/>
      <c r="E113" s="273"/>
      <c r="F113" s="273"/>
      <c r="G113" s="168"/>
      <c r="H113" s="169"/>
      <c r="I113" s="170"/>
      <c r="J113" s="170"/>
    </row>
    <row r="114" spans="1:10" ht="24">
      <c r="A114" s="124" t="s">
        <v>378</v>
      </c>
      <c r="B114" s="107"/>
      <c r="C114" s="126"/>
      <c r="D114" s="108" t="s">
        <v>154</v>
      </c>
      <c r="E114" s="107" t="s">
        <v>17</v>
      </c>
      <c r="F114" s="109">
        <v>12.6</v>
      </c>
      <c r="G114" s="150"/>
      <c r="H114" s="151">
        <f t="shared" ref="H114" si="29">TRUNC(F114*G114,2)</f>
        <v>0</v>
      </c>
      <c r="I114" s="111"/>
      <c r="J114" s="106"/>
    </row>
    <row r="115" spans="1:10" ht="36">
      <c r="A115" s="124" t="s">
        <v>379</v>
      </c>
      <c r="B115" s="107"/>
      <c r="C115" s="126"/>
      <c r="D115" s="108" t="s">
        <v>165</v>
      </c>
      <c r="E115" s="107" t="s">
        <v>17</v>
      </c>
      <c r="F115" s="109">
        <v>12.6</v>
      </c>
      <c r="G115" s="150"/>
      <c r="H115" s="151">
        <f>TRUNC(F115*G115,2)</f>
        <v>0</v>
      </c>
      <c r="I115" s="111"/>
      <c r="J115" s="106"/>
    </row>
    <row r="116" spans="1:10" ht="48">
      <c r="A116" s="124" t="s">
        <v>380</v>
      </c>
      <c r="B116" s="107"/>
      <c r="C116" s="126"/>
      <c r="D116" s="108" t="s">
        <v>156</v>
      </c>
      <c r="E116" s="107" t="s">
        <v>17</v>
      </c>
      <c r="F116" s="109">
        <v>12.6</v>
      </c>
      <c r="G116" s="150"/>
      <c r="H116" s="151">
        <f>TRUNC(F116*G116,2)</f>
        <v>0</v>
      </c>
      <c r="I116" s="111"/>
      <c r="J116" s="106"/>
    </row>
    <row r="117" spans="1:10" ht="36">
      <c r="A117" s="124" t="s">
        <v>381</v>
      </c>
      <c r="B117" s="107"/>
      <c r="C117" s="126"/>
      <c r="D117" s="108" t="s">
        <v>155</v>
      </c>
      <c r="E117" s="107" t="s">
        <v>17</v>
      </c>
      <c r="F117" s="109">
        <v>52.7</v>
      </c>
      <c r="G117" s="150"/>
      <c r="H117" s="151">
        <f t="shared" ref="H117" si="30">TRUNC(F117*G117,2)</f>
        <v>0</v>
      </c>
      <c r="I117" s="111"/>
      <c r="J117" s="106"/>
    </row>
    <row r="118" spans="1:10" ht="48">
      <c r="A118" s="124" t="s">
        <v>382</v>
      </c>
      <c r="B118" s="107"/>
      <c r="C118" s="126"/>
      <c r="D118" s="108" t="s">
        <v>156</v>
      </c>
      <c r="E118" s="107" t="s">
        <v>17</v>
      </c>
      <c r="F118" s="109">
        <v>52.7</v>
      </c>
      <c r="G118" s="150"/>
      <c r="H118" s="151">
        <f>TRUNC(F118*G118,2)</f>
        <v>0</v>
      </c>
      <c r="I118" s="111"/>
      <c r="J118" s="106"/>
    </row>
    <row r="119" spans="1:10" s="99" customFormat="1" ht="14.65" customHeight="1">
      <c r="A119" s="122" t="s">
        <v>383</v>
      </c>
      <c r="B119" s="101"/>
      <c r="C119" s="270" t="s">
        <v>384</v>
      </c>
      <c r="D119" s="271"/>
      <c r="E119" s="101"/>
      <c r="F119" s="102"/>
      <c r="G119" s="146"/>
      <c r="H119" s="147">
        <f>SUM(H128:H139)</f>
        <v>0</v>
      </c>
      <c r="I119" s="97"/>
      <c r="J119" s="110"/>
    </row>
    <row r="120" spans="1:10" s="99" customFormat="1" ht="14.65" customHeight="1">
      <c r="A120" s="125" t="s">
        <v>385</v>
      </c>
      <c r="B120" s="120"/>
      <c r="C120" s="272" t="s">
        <v>386</v>
      </c>
      <c r="D120" s="272"/>
      <c r="E120" s="272"/>
      <c r="F120" s="272"/>
      <c r="G120" s="152"/>
      <c r="H120" s="153"/>
      <c r="I120" s="119"/>
      <c r="J120" s="119"/>
    </row>
    <row r="121" spans="1:10" s="99" customFormat="1" ht="14.65" customHeight="1">
      <c r="A121" s="125" t="s">
        <v>387</v>
      </c>
      <c r="B121" s="120"/>
      <c r="C121" s="272" t="s">
        <v>388</v>
      </c>
      <c r="D121" s="272"/>
      <c r="E121" s="272"/>
      <c r="F121" s="272"/>
      <c r="G121" s="152"/>
      <c r="H121" s="153"/>
      <c r="I121" s="119"/>
      <c r="J121" s="119"/>
    </row>
    <row r="122" spans="1:10" s="99" customFormat="1" ht="14.65" customHeight="1">
      <c r="A122" s="125" t="s">
        <v>389</v>
      </c>
      <c r="B122" s="120"/>
      <c r="C122" s="272" t="s">
        <v>390</v>
      </c>
      <c r="D122" s="272"/>
      <c r="E122" s="272"/>
      <c r="F122" s="272"/>
      <c r="G122" s="152"/>
      <c r="H122" s="153"/>
      <c r="I122" s="119"/>
      <c r="J122" s="119"/>
    </row>
    <row r="123" spans="1:10" s="99" customFormat="1" ht="14.65" customHeight="1">
      <c r="A123" s="166" t="s">
        <v>391</v>
      </c>
      <c r="B123" s="167"/>
      <c r="C123" s="273" t="s">
        <v>392</v>
      </c>
      <c r="D123" s="273"/>
      <c r="E123" s="273"/>
      <c r="F123" s="273"/>
      <c r="G123" s="168"/>
      <c r="H123" s="169"/>
      <c r="I123" s="170"/>
      <c r="J123" s="170"/>
    </row>
    <row r="124" spans="1:10" s="99" customFormat="1" ht="14.65" customHeight="1">
      <c r="A124" s="166" t="s">
        <v>393</v>
      </c>
      <c r="B124" s="167"/>
      <c r="C124" s="273" t="s">
        <v>394</v>
      </c>
      <c r="D124" s="273"/>
      <c r="E124" s="273"/>
      <c r="F124" s="273"/>
      <c r="G124" s="168"/>
      <c r="H124" s="169"/>
      <c r="I124" s="170"/>
      <c r="J124" s="170"/>
    </row>
    <row r="125" spans="1:10" s="99" customFormat="1" ht="14.65" customHeight="1">
      <c r="A125" s="166" t="s">
        <v>395</v>
      </c>
      <c r="B125" s="167"/>
      <c r="C125" s="273" t="s">
        <v>396</v>
      </c>
      <c r="D125" s="273"/>
      <c r="E125" s="273"/>
      <c r="F125" s="273"/>
      <c r="G125" s="168"/>
      <c r="H125" s="169"/>
      <c r="I125" s="170"/>
      <c r="J125" s="170"/>
    </row>
    <row r="126" spans="1:10" s="99" customFormat="1" ht="14.65" customHeight="1">
      <c r="A126" s="125" t="s">
        <v>397</v>
      </c>
      <c r="B126" s="120"/>
      <c r="C126" s="272" t="s">
        <v>398</v>
      </c>
      <c r="D126" s="272"/>
      <c r="E126" s="272"/>
      <c r="F126" s="272"/>
      <c r="G126" s="152"/>
      <c r="H126" s="153"/>
      <c r="I126" s="119"/>
      <c r="J126" s="119"/>
    </row>
    <row r="127" spans="1:10" s="99" customFormat="1" ht="14.65" customHeight="1">
      <c r="A127" s="166" t="s">
        <v>399</v>
      </c>
      <c r="B127" s="167"/>
      <c r="C127" s="273" t="s">
        <v>400</v>
      </c>
      <c r="D127" s="273"/>
      <c r="E127" s="273"/>
      <c r="F127" s="273"/>
      <c r="G127" s="168"/>
      <c r="H127" s="169"/>
      <c r="I127" s="170"/>
      <c r="J127" s="170"/>
    </row>
    <row r="128" spans="1:10" ht="48">
      <c r="A128" s="124" t="s">
        <v>401</v>
      </c>
      <c r="B128" s="107"/>
      <c r="C128" s="126"/>
      <c r="D128" s="108" t="s">
        <v>188</v>
      </c>
      <c r="E128" s="107" t="s">
        <v>18</v>
      </c>
      <c r="F128" s="109">
        <v>2</v>
      </c>
      <c r="G128" s="150"/>
      <c r="H128" s="151">
        <f t="shared" ref="H128" si="31">TRUNC(F128*G128,2)</f>
        <v>0</v>
      </c>
      <c r="I128" s="111"/>
      <c r="J128" s="106"/>
    </row>
    <row r="129" spans="1:10" ht="48">
      <c r="A129" s="124" t="s">
        <v>402</v>
      </c>
      <c r="B129" s="107"/>
      <c r="C129" s="126"/>
      <c r="D129" s="108" t="s">
        <v>189</v>
      </c>
      <c r="E129" s="107" t="s">
        <v>18</v>
      </c>
      <c r="F129" s="109">
        <v>4</v>
      </c>
      <c r="G129" s="150"/>
      <c r="H129" s="151">
        <f t="shared" ref="H129:H131" si="32">TRUNC(F129*G129,2)</f>
        <v>0</v>
      </c>
      <c r="I129" s="85"/>
      <c r="J129" s="112"/>
    </row>
    <row r="130" spans="1:10" ht="48">
      <c r="A130" s="124" t="s">
        <v>403</v>
      </c>
      <c r="B130" s="107"/>
      <c r="C130" s="126"/>
      <c r="D130" s="108" t="s">
        <v>190</v>
      </c>
      <c r="E130" s="107" t="s">
        <v>18</v>
      </c>
      <c r="F130" s="109">
        <v>10</v>
      </c>
      <c r="G130" s="150"/>
      <c r="H130" s="151">
        <f t="shared" si="32"/>
        <v>0</v>
      </c>
      <c r="I130" s="85"/>
      <c r="J130" s="106"/>
    </row>
    <row r="131" spans="1:10" ht="48">
      <c r="A131" s="124" t="s">
        <v>407</v>
      </c>
      <c r="B131" s="107"/>
      <c r="C131" s="126"/>
      <c r="D131" s="108" t="s">
        <v>108</v>
      </c>
      <c r="E131" s="107" t="s">
        <v>62</v>
      </c>
      <c r="F131" s="109">
        <v>15</v>
      </c>
      <c r="G131" s="150"/>
      <c r="H131" s="151">
        <f t="shared" si="32"/>
        <v>0</v>
      </c>
      <c r="I131" s="85"/>
      <c r="J131" s="106"/>
    </row>
    <row r="132" spans="1:10" ht="24">
      <c r="A132" s="124" t="s">
        <v>413</v>
      </c>
      <c r="B132" s="107"/>
      <c r="C132" s="107"/>
      <c r="D132" s="108" t="s">
        <v>404</v>
      </c>
      <c r="E132" s="107" t="s">
        <v>18</v>
      </c>
      <c r="F132" s="109">
        <v>2</v>
      </c>
      <c r="G132" s="150"/>
      <c r="H132" s="151">
        <f t="shared" ref="H132:H135" si="33">TRUNC(F132*G132,2)</f>
        <v>0</v>
      </c>
      <c r="I132" s="85"/>
      <c r="J132" s="112"/>
    </row>
    <row r="133" spans="1:10" ht="24">
      <c r="A133" s="124" t="s">
        <v>408</v>
      </c>
      <c r="B133" s="107"/>
      <c r="C133" s="107"/>
      <c r="D133" s="108" t="s">
        <v>405</v>
      </c>
      <c r="E133" s="107" t="s">
        <v>18</v>
      </c>
      <c r="F133" s="109">
        <v>3</v>
      </c>
      <c r="G133" s="150"/>
      <c r="H133" s="151">
        <f t="shared" si="33"/>
        <v>0</v>
      </c>
      <c r="I133" s="85"/>
      <c r="J133" s="106"/>
    </row>
    <row r="134" spans="1:10" ht="24">
      <c r="A134" s="124" t="s">
        <v>409</v>
      </c>
      <c r="B134" s="107"/>
      <c r="C134" s="107"/>
      <c r="D134" s="108" t="s">
        <v>406</v>
      </c>
      <c r="E134" s="107" t="s">
        <v>18</v>
      </c>
      <c r="F134" s="109">
        <v>4</v>
      </c>
      <c r="G134" s="150"/>
      <c r="H134" s="151">
        <f t="shared" si="33"/>
        <v>0</v>
      </c>
      <c r="I134" s="85"/>
      <c r="J134" s="106"/>
    </row>
    <row r="135" spans="1:10" ht="24">
      <c r="A135" s="124" t="s">
        <v>410</v>
      </c>
      <c r="B135" s="107"/>
      <c r="C135" s="126"/>
      <c r="D135" s="108" t="s">
        <v>502</v>
      </c>
      <c r="E135" s="107" t="s">
        <v>18</v>
      </c>
      <c r="F135" s="109">
        <v>1</v>
      </c>
      <c r="G135" s="150"/>
      <c r="H135" s="151">
        <f t="shared" si="33"/>
        <v>0</v>
      </c>
      <c r="I135" s="85"/>
      <c r="J135" s="106"/>
    </row>
    <row r="136" spans="1:10" s="99" customFormat="1" ht="14.65" customHeight="1">
      <c r="A136" s="166" t="s">
        <v>411</v>
      </c>
      <c r="B136" s="167"/>
      <c r="C136" s="273" t="s">
        <v>412</v>
      </c>
      <c r="D136" s="273"/>
      <c r="E136" s="273"/>
      <c r="F136" s="273"/>
      <c r="G136" s="168"/>
      <c r="H136" s="169"/>
      <c r="I136" s="170"/>
      <c r="J136" s="170"/>
    </row>
    <row r="137" spans="1:10" ht="60">
      <c r="A137" s="124" t="s">
        <v>414</v>
      </c>
      <c r="B137" s="107"/>
      <c r="C137" s="126"/>
      <c r="D137" s="108" t="s">
        <v>144</v>
      </c>
      <c r="E137" s="107" t="s">
        <v>20</v>
      </c>
      <c r="F137" s="109">
        <v>36</v>
      </c>
      <c r="G137" s="150"/>
      <c r="H137" s="151">
        <f t="shared" ref="H137:H139" si="34">TRUNC(F137*G137,2)</f>
        <v>0</v>
      </c>
      <c r="I137" s="111"/>
      <c r="J137" s="106"/>
    </row>
    <row r="138" spans="1:10" ht="60">
      <c r="A138" s="124" t="s">
        <v>415</v>
      </c>
      <c r="B138" s="107"/>
      <c r="C138" s="126"/>
      <c r="D138" s="108" t="s">
        <v>145</v>
      </c>
      <c r="E138" s="107" t="s">
        <v>20</v>
      </c>
      <c r="F138" s="109">
        <v>4</v>
      </c>
      <c r="G138" s="150"/>
      <c r="H138" s="151">
        <f t="shared" si="34"/>
        <v>0</v>
      </c>
      <c r="I138" s="85"/>
      <c r="J138" s="112"/>
    </row>
    <row r="139" spans="1:10" ht="60">
      <c r="A139" s="124" t="s">
        <v>416</v>
      </c>
      <c r="B139" s="107"/>
      <c r="C139" s="126"/>
      <c r="D139" s="108" t="s">
        <v>146</v>
      </c>
      <c r="E139" s="107" t="s">
        <v>20</v>
      </c>
      <c r="F139" s="109">
        <v>32</v>
      </c>
      <c r="G139" s="150"/>
      <c r="H139" s="151">
        <f t="shared" si="34"/>
        <v>0</v>
      </c>
      <c r="I139" s="85"/>
      <c r="J139" s="106"/>
    </row>
    <row r="140" spans="1:10" s="99" customFormat="1" ht="14.65" customHeight="1">
      <c r="A140" s="125" t="s">
        <v>417</v>
      </c>
      <c r="B140" s="120"/>
      <c r="C140" s="272" t="s">
        <v>418</v>
      </c>
      <c r="D140" s="272"/>
      <c r="E140" s="272"/>
      <c r="F140" s="272"/>
      <c r="G140" s="152"/>
      <c r="H140" s="153"/>
      <c r="I140" s="119"/>
      <c r="J140" s="119"/>
    </row>
    <row r="141" spans="1:10" s="99" customFormat="1" ht="14.65" customHeight="1">
      <c r="A141" s="166" t="s">
        <v>419</v>
      </c>
      <c r="B141" s="167"/>
      <c r="C141" s="273" t="s">
        <v>420</v>
      </c>
      <c r="D141" s="273"/>
      <c r="E141" s="273"/>
      <c r="F141" s="273"/>
      <c r="G141" s="168"/>
      <c r="H141" s="169"/>
      <c r="I141" s="170"/>
      <c r="J141" s="170"/>
    </row>
    <row r="142" spans="1:10" s="99" customFormat="1" ht="14.65" customHeight="1">
      <c r="A142" s="166" t="s">
        <v>421</v>
      </c>
      <c r="B142" s="167"/>
      <c r="C142" s="273" t="s">
        <v>394</v>
      </c>
      <c r="D142" s="273"/>
      <c r="E142" s="273"/>
      <c r="F142" s="273"/>
      <c r="G142" s="168"/>
      <c r="H142" s="169"/>
      <c r="I142" s="170"/>
      <c r="J142" s="170"/>
    </row>
    <row r="143" spans="1:10" s="99" customFormat="1" ht="14.65" customHeight="1">
      <c r="A143" s="166" t="s">
        <v>422</v>
      </c>
      <c r="B143" s="167"/>
      <c r="C143" s="273" t="s">
        <v>423</v>
      </c>
      <c r="D143" s="273"/>
      <c r="E143" s="273"/>
      <c r="F143" s="273"/>
      <c r="G143" s="168"/>
      <c r="H143" s="169"/>
      <c r="I143" s="170"/>
      <c r="J143" s="170"/>
    </row>
    <row r="144" spans="1:10" s="99" customFormat="1" ht="14.65" customHeight="1">
      <c r="A144" s="125" t="s">
        <v>425</v>
      </c>
      <c r="B144" s="171"/>
      <c r="C144" s="272" t="s">
        <v>424</v>
      </c>
      <c r="D144" s="272"/>
      <c r="E144" s="272"/>
      <c r="F144" s="272"/>
      <c r="G144" s="172"/>
      <c r="H144" s="173"/>
      <c r="I144" s="174"/>
      <c r="J144" s="174"/>
    </row>
    <row r="145" spans="1:10" s="99" customFormat="1" ht="14.65" customHeight="1">
      <c r="A145" s="125" t="s">
        <v>426</v>
      </c>
      <c r="B145" s="171"/>
      <c r="C145" s="272" t="s">
        <v>427</v>
      </c>
      <c r="D145" s="272"/>
      <c r="E145" s="272"/>
      <c r="F145" s="272"/>
      <c r="G145" s="172"/>
      <c r="H145" s="173"/>
      <c r="I145" s="174"/>
      <c r="J145" s="174"/>
    </row>
    <row r="146" spans="1:10" s="99" customFormat="1" ht="14.65" customHeight="1">
      <c r="A146" s="166" t="s">
        <v>428</v>
      </c>
      <c r="B146" s="167"/>
      <c r="C146" s="273" t="s">
        <v>429</v>
      </c>
      <c r="D146" s="273"/>
      <c r="E146" s="273"/>
      <c r="F146" s="273"/>
      <c r="G146" s="168"/>
      <c r="H146" s="169"/>
      <c r="I146" s="170"/>
      <c r="J146" s="170"/>
    </row>
    <row r="147" spans="1:10" s="99" customFormat="1" ht="14.65" customHeight="1">
      <c r="A147" s="166" t="s">
        <v>430</v>
      </c>
      <c r="B147" s="167"/>
      <c r="C147" s="273" t="s">
        <v>431</v>
      </c>
      <c r="D147" s="273"/>
      <c r="E147" s="273"/>
      <c r="F147" s="273"/>
      <c r="G147" s="168"/>
      <c r="H147" s="169"/>
      <c r="I147" s="170"/>
      <c r="J147" s="170"/>
    </row>
    <row r="148" spans="1:10" s="99" customFormat="1" ht="14.65" customHeight="1">
      <c r="A148" s="125" t="s">
        <v>432</v>
      </c>
      <c r="B148" s="171"/>
      <c r="C148" s="272" t="s">
        <v>433</v>
      </c>
      <c r="D148" s="272"/>
      <c r="E148" s="272"/>
      <c r="F148" s="272"/>
      <c r="G148" s="172"/>
      <c r="H148" s="173"/>
      <c r="I148" s="174"/>
      <c r="J148" s="174"/>
    </row>
    <row r="149" spans="1:10" s="99" customFormat="1" ht="14.65" customHeight="1">
      <c r="A149" s="122" t="s">
        <v>435</v>
      </c>
      <c r="B149" s="101"/>
      <c r="C149" s="270" t="s">
        <v>436</v>
      </c>
      <c r="D149" s="271"/>
      <c r="E149" s="101"/>
      <c r="F149" s="102"/>
      <c r="G149" s="146"/>
      <c r="H149" s="147">
        <f>SUM(H151:H207)</f>
        <v>0</v>
      </c>
      <c r="I149" s="97"/>
      <c r="J149" s="110"/>
    </row>
    <row r="150" spans="1:10" s="99" customFormat="1" ht="14.65" customHeight="1">
      <c r="A150" s="125" t="s">
        <v>437</v>
      </c>
      <c r="B150" s="171"/>
      <c r="C150" s="272" t="s">
        <v>243</v>
      </c>
      <c r="D150" s="272"/>
      <c r="E150" s="272"/>
      <c r="F150" s="272"/>
      <c r="G150" s="172"/>
      <c r="H150" s="173"/>
      <c r="I150" s="174"/>
      <c r="J150" s="174"/>
    </row>
    <row r="151" spans="1:10" ht="24">
      <c r="A151" s="124" t="s">
        <v>626</v>
      </c>
      <c r="B151" s="107"/>
      <c r="C151" s="126"/>
      <c r="D151" s="108" t="s">
        <v>627</v>
      </c>
      <c r="E151" s="107" t="s">
        <v>18</v>
      </c>
      <c r="F151" s="109">
        <v>1</v>
      </c>
      <c r="G151" s="150"/>
      <c r="H151" s="151">
        <f>TRUNC(F151*G151,2)</f>
        <v>0</v>
      </c>
      <c r="I151" s="85"/>
      <c r="J151" s="106"/>
    </row>
    <row r="152" spans="1:10" ht="36">
      <c r="A152" s="124" t="s">
        <v>629</v>
      </c>
      <c r="B152" s="107"/>
      <c r="C152" s="126"/>
      <c r="D152" s="108" t="s">
        <v>223</v>
      </c>
      <c r="E152" s="107" t="s">
        <v>18</v>
      </c>
      <c r="F152" s="109">
        <v>1</v>
      </c>
      <c r="G152" s="150"/>
      <c r="H152" s="151">
        <f t="shared" ref="H152" si="35">TRUNC(F152*G152,2)</f>
        <v>0</v>
      </c>
      <c r="I152" s="111"/>
      <c r="J152" s="106"/>
    </row>
    <row r="153" spans="1:10" s="99" customFormat="1" ht="14.65" customHeight="1">
      <c r="A153" s="125" t="s">
        <v>438</v>
      </c>
      <c r="B153" s="171"/>
      <c r="C153" s="272" t="s">
        <v>245</v>
      </c>
      <c r="D153" s="272"/>
      <c r="E153" s="272"/>
      <c r="F153" s="272"/>
      <c r="G153" s="172"/>
      <c r="H153" s="173"/>
      <c r="I153" s="174"/>
      <c r="J153" s="174"/>
    </row>
    <row r="154" spans="1:10" s="99" customFormat="1" ht="14.65" customHeight="1">
      <c r="A154" s="125" t="s">
        <v>439</v>
      </c>
      <c r="B154" s="171"/>
      <c r="C154" s="272" t="s">
        <v>440</v>
      </c>
      <c r="D154" s="272"/>
      <c r="E154" s="272"/>
      <c r="F154" s="272"/>
      <c r="G154" s="172"/>
      <c r="H154" s="173"/>
      <c r="I154" s="174"/>
      <c r="J154" s="174"/>
    </row>
    <row r="155" spans="1:10" s="99" customFormat="1" ht="14.65" customHeight="1">
      <c r="A155" s="166" t="s">
        <v>441</v>
      </c>
      <c r="B155" s="167"/>
      <c r="C155" s="273" t="s">
        <v>247</v>
      </c>
      <c r="D155" s="273"/>
      <c r="E155" s="273"/>
      <c r="F155" s="273"/>
      <c r="G155" s="168"/>
      <c r="H155" s="169"/>
      <c r="I155" s="170"/>
      <c r="J155" s="170"/>
    </row>
    <row r="156" spans="1:10" s="99" customFormat="1" ht="14.65" customHeight="1">
      <c r="A156" s="166" t="s">
        <v>442</v>
      </c>
      <c r="B156" s="167"/>
      <c r="C156" s="273" t="s">
        <v>444</v>
      </c>
      <c r="D156" s="273"/>
      <c r="E156" s="273"/>
      <c r="F156" s="273"/>
      <c r="G156" s="168"/>
      <c r="H156" s="169"/>
      <c r="I156" s="170"/>
      <c r="J156" s="170"/>
    </row>
    <row r="157" spans="1:10" s="99" customFormat="1" ht="14.65" customHeight="1">
      <c r="A157" s="166" t="s">
        <v>443</v>
      </c>
      <c r="B157" s="167"/>
      <c r="C157" s="273" t="s">
        <v>445</v>
      </c>
      <c r="D157" s="273"/>
      <c r="E157" s="273"/>
      <c r="F157" s="273"/>
      <c r="G157" s="168"/>
      <c r="H157" s="169"/>
      <c r="I157" s="170"/>
      <c r="J157" s="170"/>
    </row>
    <row r="158" spans="1:10" s="99" customFormat="1" ht="14.65" customHeight="1">
      <c r="A158" s="166" t="s">
        <v>446</v>
      </c>
      <c r="B158" s="167"/>
      <c r="C158" s="273" t="s">
        <v>248</v>
      </c>
      <c r="D158" s="273"/>
      <c r="E158" s="273"/>
      <c r="F158" s="273"/>
      <c r="G158" s="168"/>
      <c r="H158" s="169"/>
      <c r="I158" s="170"/>
      <c r="J158" s="170"/>
    </row>
    <row r="159" spans="1:10" s="99" customFormat="1" ht="14.65" customHeight="1">
      <c r="A159" s="166" t="s">
        <v>447</v>
      </c>
      <c r="B159" s="167"/>
      <c r="C159" s="273" t="s">
        <v>249</v>
      </c>
      <c r="D159" s="273"/>
      <c r="E159" s="273"/>
      <c r="F159" s="273"/>
      <c r="G159" s="168"/>
      <c r="H159" s="169"/>
      <c r="I159" s="170"/>
      <c r="J159" s="170"/>
    </row>
    <row r="160" spans="1:10" s="99" customFormat="1" ht="14.65" customHeight="1">
      <c r="A160" s="166" t="s">
        <v>448</v>
      </c>
      <c r="B160" s="167"/>
      <c r="C160" s="273" t="s">
        <v>250</v>
      </c>
      <c r="D160" s="273"/>
      <c r="E160" s="273"/>
      <c r="F160" s="273"/>
      <c r="G160" s="168"/>
      <c r="H160" s="169"/>
      <c r="I160" s="170"/>
      <c r="J160" s="170"/>
    </row>
    <row r="161" spans="1:10" s="99" customFormat="1" ht="14.65" customHeight="1">
      <c r="A161" s="166" t="s">
        <v>449</v>
      </c>
      <c r="B161" s="167"/>
      <c r="C161" s="273" t="s">
        <v>251</v>
      </c>
      <c r="D161" s="273"/>
      <c r="E161" s="273"/>
      <c r="F161" s="273"/>
      <c r="G161" s="168"/>
      <c r="H161" s="169"/>
      <c r="I161" s="170"/>
      <c r="J161" s="170"/>
    </row>
    <row r="162" spans="1:10" s="99" customFormat="1" ht="14.65" customHeight="1">
      <c r="A162" s="166" t="s">
        <v>450</v>
      </c>
      <c r="B162" s="167"/>
      <c r="C162" s="273" t="s">
        <v>452</v>
      </c>
      <c r="D162" s="273"/>
      <c r="E162" s="273"/>
      <c r="F162" s="273"/>
      <c r="G162" s="168"/>
      <c r="H162" s="169"/>
      <c r="I162" s="170"/>
      <c r="J162" s="170"/>
    </row>
    <row r="163" spans="1:10" s="99" customFormat="1" ht="14.65" customHeight="1">
      <c r="A163" s="166" t="s">
        <v>451</v>
      </c>
      <c r="B163" s="167"/>
      <c r="C163" s="273" t="s">
        <v>252</v>
      </c>
      <c r="D163" s="273"/>
      <c r="E163" s="273"/>
      <c r="F163" s="273"/>
      <c r="G163" s="168"/>
      <c r="H163" s="169"/>
      <c r="I163" s="170"/>
      <c r="J163" s="170"/>
    </row>
    <row r="164" spans="1:10" s="99" customFormat="1" ht="14.65" customHeight="1">
      <c r="A164" s="125" t="s">
        <v>453</v>
      </c>
      <c r="B164" s="171"/>
      <c r="C164" s="272" t="s">
        <v>454</v>
      </c>
      <c r="D164" s="272"/>
      <c r="E164" s="272"/>
      <c r="F164" s="272"/>
      <c r="G164" s="172"/>
      <c r="H164" s="173"/>
      <c r="I164" s="174"/>
      <c r="J164" s="174"/>
    </row>
    <row r="165" spans="1:10" s="99" customFormat="1" ht="14.65" customHeight="1">
      <c r="A165" s="166" t="s">
        <v>455</v>
      </c>
      <c r="B165" s="167"/>
      <c r="C165" s="273" t="s">
        <v>456</v>
      </c>
      <c r="D165" s="273"/>
      <c r="E165" s="273"/>
      <c r="F165" s="273"/>
      <c r="G165" s="168"/>
      <c r="H165" s="169"/>
      <c r="I165" s="170"/>
      <c r="J165" s="170"/>
    </row>
    <row r="166" spans="1:10" ht="36">
      <c r="A166" s="124" t="s">
        <v>457</v>
      </c>
      <c r="B166" s="107"/>
      <c r="C166" s="126"/>
      <c r="D166" s="108" t="s">
        <v>182</v>
      </c>
      <c r="E166" s="107" t="s">
        <v>18</v>
      </c>
      <c r="F166" s="109">
        <v>61</v>
      </c>
      <c r="G166" s="150"/>
      <c r="H166" s="151">
        <f>TRUNC(F166*G166,2)</f>
        <v>0</v>
      </c>
      <c r="I166" s="85"/>
      <c r="J166" s="106"/>
    </row>
    <row r="167" spans="1:10" ht="36">
      <c r="A167" s="124" t="s">
        <v>458</v>
      </c>
      <c r="B167" s="107"/>
      <c r="C167" s="126"/>
      <c r="D167" s="108" t="s">
        <v>183</v>
      </c>
      <c r="E167" s="107" t="s">
        <v>18</v>
      </c>
      <c r="F167" s="109">
        <v>1</v>
      </c>
      <c r="G167" s="150"/>
      <c r="H167" s="151">
        <f t="shared" ref="H167:H174" si="36">TRUNC(F167*G167,2)</f>
        <v>0</v>
      </c>
      <c r="I167" s="111"/>
      <c r="J167" s="106"/>
    </row>
    <row r="168" spans="1:10" ht="36">
      <c r="A168" s="124" t="s">
        <v>459</v>
      </c>
      <c r="B168" s="107"/>
      <c r="C168" s="126"/>
      <c r="D168" s="108" t="s">
        <v>121</v>
      </c>
      <c r="E168" s="107" t="s">
        <v>62</v>
      </c>
      <c r="F168" s="109">
        <v>8</v>
      </c>
      <c r="G168" s="150"/>
      <c r="H168" s="151">
        <f t="shared" si="36"/>
        <v>0</v>
      </c>
      <c r="I168" s="85"/>
      <c r="J168" s="112"/>
    </row>
    <row r="169" spans="1:10" ht="48">
      <c r="A169" s="124" t="s">
        <v>463</v>
      </c>
      <c r="B169" s="107"/>
      <c r="C169" s="126"/>
      <c r="D169" s="108" t="s">
        <v>176</v>
      </c>
      <c r="E169" s="107" t="s">
        <v>18</v>
      </c>
      <c r="F169" s="109">
        <v>75</v>
      </c>
      <c r="G169" s="150"/>
      <c r="H169" s="151">
        <f t="shared" si="36"/>
        <v>0</v>
      </c>
      <c r="I169" s="85"/>
      <c r="J169" s="106"/>
    </row>
    <row r="170" spans="1:10" ht="48">
      <c r="A170" s="124" t="s">
        <v>464</v>
      </c>
      <c r="B170" s="107"/>
      <c r="C170" s="126"/>
      <c r="D170" s="108" t="s">
        <v>134</v>
      </c>
      <c r="E170" s="107" t="s">
        <v>18</v>
      </c>
      <c r="F170" s="109">
        <v>6</v>
      </c>
      <c r="G170" s="150"/>
      <c r="H170" s="151">
        <f t="shared" si="36"/>
        <v>0</v>
      </c>
      <c r="I170" s="85"/>
      <c r="J170" s="106"/>
    </row>
    <row r="171" spans="1:10" ht="48">
      <c r="A171" s="124" t="s">
        <v>465</v>
      </c>
      <c r="B171" s="107"/>
      <c r="C171" s="126"/>
      <c r="D171" s="108" t="s">
        <v>181</v>
      </c>
      <c r="E171" s="107" t="s">
        <v>20</v>
      </c>
      <c r="F171" s="109">
        <v>22.3</v>
      </c>
      <c r="G171" s="150"/>
      <c r="H171" s="151">
        <f t="shared" si="36"/>
        <v>0</v>
      </c>
      <c r="I171" s="85"/>
      <c r="J171" s="112"/>
    </row>
    <row r="172" spans="1:10" ht="60">
      <c r="A172" s="124" t="s">
        <v>466</v>
      </c>
      <c r="B172" s="107"/>
      <c r="C172" s="126"/>
      <c r="D172" s="108" t="s">
        <v>136</v>
      </c>
      <c r="E172" s="107" t="s">
        <v>20</v>
      </c>
      <c r="F172" s="109">
        <v>134.69999999999999</v>
      </c>
      <c r="G172" s="150"/>
      <c r="H172" s="151">
        <f t="shared" si="36"/>
        <v>0</v>
      </c>
      <c r="I172" s="85"/>
      <c r="J172" s="106"/>
    </row>
    <row r="173" spans="1:10" ht="48">
      <c r="A173" s="124" t="s">
        <v>467</v>
      </c>
      <c r="B173" s="107"/>
      <c r="C173" s="126"/>
      <c r="D173" s="108" t="s">
        <v>178</v>
      </c>
      <c r="E173" s="107" t="s">
        <v>20</v>
      </c>
      <c r="F173" s="109">
        <v>2592.1999999999998</v>
      </c>
      <c r="G173" s="150"/>
      <c r="H173" s="151">
        <f t="shared" si="36"/>
        <v>0</v>
      </c>
      <c r="I173" s="85"/>
      <c r="J173" s="106"/>
    </row>
    <row r="174" spans="1:10" ht="48">
      <c r="A174" s="124" t="s">
        <v>468</v>
      </c>
      <c r="B174" s="107"/>
      <c r="C174" s="126"/>
      <c r="D174" s="108" t="s">
        <v>179</v>
      </c>
      <c r="E174" s="107" t="s">
        <v>20</v>
      </c>
      <c r="F174" s="109">
        <v>1301.3</v>
      </c>
      <c r="G174" s="150"/>
      <c r="H174" s="151">
        <f t="shared" si="36"/>
        <v>0</v>
      </c>
      <c r="I174" s="85"/>
      <c r="J174" s="106"/>
    </row>
    <row r="175" spans="1:10" ht="48">
      <c r="A175" s="124" t="s">
        <v>469</v>
      </c>
      <c r="B175" s="107"/>
      <c r="C175" s="126"/>
      <c r="D175" s="108" t="s">
        <v>180</v>
      </c>
      <c r="E175" s="107" t="s">
        <v>20</v>
      </c>
      <c r="F175" s="109">
        <v>157.5</v>
      </c>
      <c r="G175" s="150"/>
      <c r="H175" s="151">
        <f>TRUNC(F175*G175,2)</f>
        <v>0</v>
      </c>
      <c r="I175" s="85"/>
      <c r="J175" s="106"/>
    </row>
    <row r="176" spans="1:10" ht="48">
      <c r="A176" s="124" t="s">
        <v>470</v>
      </c>
      <c r="B176" s="107"/>
      <c r="C176" s="126"/>
      <c r="D176" s="108" t="s">
        <v>107</v>
      </c>
      <c r="E176" s="107" t="s">
        <v>62</v>
      </c>
      <c r="F176" s="109">
        <v>29</v>
      </c>
      <c r="G176" s="150"/>
      <c r="H176" s="151">
        <f t="shared" ref="H176:H183" si="37">TRUNC(F176*G176,2)</f>
        <v>0</v>
      </c>
      <c r="I176" s="111"/>
      <c r="J176" s="106"/>
    </row>
    <row r="177" spans="1:10" ht="36">
      <c r="A177" s="124" t="s">
        <v>471</v>
      </c>
      <c r="B177" s="107"/>
      <c r="C177" s="126"/>
      <c r="D177" s="108" t="s">
        <v>184</v>
      </c>
      <c r="E177" s="107" t="s">
        <v>18</v>
      </c>
      <c r="F177" s="109">
        <v>3</v>
      </c>
      <c r="G177" s="150"/>
      <c r="H177" s="151">
        <f t="shared" si="37"/>
        <v>0</v>
      </c>
      <c r="I177" s="85"/>
      <c r="J177" s="112"/>
    </row>
    <row r="178" spans="1:10" ht="36">
      <c r="A178" s="124" t="s">
        <v>472</v>
      </c>
      <c r="B178" s="107"/>
      <c r="C178" s="126"/>
      <c r="D178" s="108" t="s">
        <v>185</v>
      </c>
      <c r="E178" s="107" t="s">
        <v>18</v>
      </c>
      <c r="F178" s="109">
        <v>1</v>
      </c>
      <c r="G178" s="150"/>
      <c r="H178" s="151">
        <f t="shared" si="37"/>
        <v>0</v>
      </c>
      <c r="I178" s="85"/>
      <c r="J178" s="106"/>
    </row>
    <row r="179" spans="1:10" ht="36">
      <c r="A179" s="124" t="s">
        <v>473</v>
      </c>
      <c r="B179" s="107"/>
      <c r="C179" s="126"/>
      <c r="D179" s="108" t="s">
        <v>186</v>
      </c>
      <c r="E179" s="107" t="s">
        <v>18</v>
      </c>
      <c r="F179" s="109">
        <v>56</v>
      </c>
      <c r="G179" s="150"/>
      <c r="H179" s="151">
        <f t="shared" si="37"/>
        <v>0</v>
      </c>
      <c r="I179" s="85"/>
      <c r="J179" s="106"/>
    </row>
    <row r="180" spans="1:10" ht="36">
      <c r="A180" s="124" t="s">
        <v>474</v>
      </c>
      <c r="B180" s="107"/>
      <c r="C180" s="126"/>
      <c r="D180" s="108" t="s">
        <v>187</v>
      </c>
      <c r="E180" s="107" t="s">
        <v>18</v>
      </c>
      <c r="F180" s="109">
        <v>1</v>
      </c>
      <c r="G180" s="150"/>
      <c r="H180" s="151">
        <f t="shared" si="37"/>
        <v>0</v>
      </c>
      <c r="I180" s="85"/>
      <c r="J180" s="112"/>
    </row>
    <row r="181" spans="1:10" ht="36">
      <c r="A181" s="124" t="s">
        <v>475</v>
      </c>
      <c r="B181" s="107"/>
      <c r="C181" s="126"/>
      <c r="D181" s="108" t="s">
        <v>142</v>
      </c>
      <c r="E181" s="107" t="s">
        <v>18</v>
      </c>
      <c r="F181" s="109">
        <v>4</v>
      </c>
      <c r="G181" s="150"/>
      <c r="H181" s="151">
        <f t="shared" si="37"/>
        <v>0</v>
      </c>
      <c r="I181" s="85"/>
      <c r="J181" s="106"/>
    </row>
    <row r="182" spans="1:10" ht="36">
      <c r="A182" s="124" t="s">
        <v>476</v>
      </c>
      <c r="B182" s="238"/>
      <c r="C182" s="126"/>
      <c r="D182" s="108" t="s">
        <v>104</v>
      </c>
      <c r="E182" s="107" t="s">
        <v>62</v>
      </c>
      <c r="F182" s="109">
        <v>2</v>
      </c>
      <c r="G182" s="150"/>
      <c r="H182" s="151">
        <f t="shared" si="37"/>
        <v>0</v>
      </c>
      <c r="I182" s="85"/>
      <c r="J182" s="106"/>
    </row>
    <row r="183" spans="1:10" ht="36">
      <c r="A183" s="124" t="s">
        <v>477</v>
      </c>
      <c r="B183" s="107"/>
      <c r="C183" s="126"/>
      <c r="D183" s="108" t="s">
        <v>138</v>
      </c>
      <c r="E183" s="107" t="s">
        <v>18</v>
      </c>
      <c r="F183" s="109">
        <v>18</v>
      </c>
      <c r="G183" s="150"/>
      <c r="H183" s="151">
        <f t="shared" si="37"/>
        <v>0</v>
      </c>
      <c r="I183" s="85"/>
      <c r="J183" s="106"/>
    </row>
    <row r="184" spans="1:10" ht="60">
      <c r="A184" s="124" t="s">
        <v>478</v>
      </c>
      <c r="B184" s="107"/>
      <c r="C184" s="126"/>
      <c r="D184" s="108" t="s">
        <v>103</v>
      </c>
      <c r="E184" s="107" t="s">
        <v>62</v>
      </c>
      <c r="F184" s="109">
        <v>5</v>
      </c>
      <c r="G184" s="150"/>
      <c r="H184" s="151">
        <f>TRUNC(F184*G184,2)</f>
        <v>0</v>
      </c>
      <c r="I184" s="85"/>
      <c r="J184" s="106"/>
    </row>
    <row r="185" spans="1:10" ht="36">
      <c r="A185" s="124" t="s">
        <v>479</v>
      </c>
      <c r="B185" s="107"/>
      <c r="C185" s="126"/>
      <c r="D185" s="108" t="s">
        <v>139</v>
      </c>
      <c r="E185" s="107" t="s">
        <v>18</v>
      </c>
      <c r="F185" s="109">
        <v>8</v>
      </c>
      <c r="G185" s="150"/>
      <c r="H185" s="151">
        <f t="shared" ref="H185:H192" si="38">TRUNC(F185*G185,2)</f>
        <v>0</v>
      </c>
      <c r="I185" s="111"/>
      <c r="J185" s="106"/>
    </row>
    <row r="186" spans="1:10" ht="36">
      <c r="A186" s="124" t="s">
        <v>480</v>
      </c>
      <c r="B186" s="107"/>
      <c r="C186" s="126"/>
      <c r="D186" s="108" t="s">
        <v>140</v>
      </c>
      <c r="E186" s="107" t="s">
        <v>18</v>
      </c>
      <c r="F186" s="109">
        <v>11</v>
      </c>
      <c r="G186" s="150"/>
      <c r="H186" s="151">
        <f t="shared" si="38"/>
        <v>0</v>
      </c>
      <c r="I186" s="85"/>
      <c r="J186" s="112"/>
    </row>
    <row r="187" spans="1:10" ht="36">
      <c r="A187" s="124" t="s">
        <v>481</v>
      </c>
      <c r="B187" s="107"/>
      <c r="C187" s="126"/>
      <c r="D187" s="108" t="s">
        <v>141</v>
      </c>
      <c r="E187" s="107" t="s">
        <v>18</v>
      </c>
      <c r="F187" s="109">
        <v>1</v>
      </c>
      <c r="G187" s="150"/>
      <c r="H187" s="151">
        <f t="shared" si="38"/>
        <v>0</v>
      </c>
      <c r="I187" s="85"/>
      <c r="J187" s="106"/>
    </row>
    <row r="188" spans="1:10" ht="60">
      <c r="A188" s="124" t="s">
        <v>482</v>
      </c>
      <c r="B188" s="107"/>
      <c r="C188" s="126"/>
      <c r="D188" s="108" t="s">
        <v>105</v>
      </c>
      <c r="E188" s="107" t="s">
        <v>62</v>
      </c>
      <c r="F188" s="109">
        <v>16</v>
      </c>
      <c r="G188" s="150"/>
      <c r="H188" s="151">
        <f t="shared" si="38"/>
        <v>0</v>
      </c>
      <c r="I188" s="85"/>
      <c r="J188" s="106"/>
    </row>
    <row r="189" spans="1:10" ht="48">
      <c r="A189" s="124" t="s">
        <v>483</v>
      </c>
      <c r="B189" s="107"/>
      <c r="C189" s="126"/>
      <c r="D189" s="108" t="s">
        <v>110</v>
      </c>
      <c r="E189" s="107" t="s">
        <v>62</v>
      </c>
      <c r="F189" s="109">
        <v>2</v>
      </c>
      <c r="G189" s="150"/>
      <c r="H189" s="151">
        <f t="shared" si="38"/>
        <v>0</v>
      </c>
      <c r="I189" s="85"/>
      <c r="J189" s="112"/>
    </row>
    <row r="190" spans="1:10" ht="48">
      <c r="A190" s="124" t="s">
        <v>484</v>
      </c>
      <c r="B190" s="107"/>
      <c r="C190" s="126"/>
      <c r="D190" s="108" t="s">
        <v>111</v>
      </c>
      <c r="E190" s="107" t="s">
        <v>62</v>
      </c>
      <c r="F190" s="109">
        <v>3</v>
      </c>
      <c r="G190" s="150"/>
      <c r="H190" s="151">
        <f t="shared" si="38"/>
        <v>0</v>
      </c>
      <c r="I190" s="85"/>
      <c r="J190" s="106"/>
    </row>
    <row r="191" spans="1:10" ht="48">
      <c r="A191" s="124" t="s">
        <v>485</v>
      </c>
      <c r="B191" s="107"/>
      <c r="C191" s="126"/>
      <c r="D191" s="108" t="s">
        <v>112</v>
      </c>
      <c r="E191" s="107" t="s">
        <v>62</v>
      </c>
      <c r="F191" s="109">
        <v>2</v>
      </c>
      <c r="G191" s="150"/>
      <c r="H191" s="151">
        <f t="shared" si="38"/>
        <v>0</v>
      </c>
      <c r="I191" s="85"/>
      <c r="J191" s="106"/>
    </row>
    <row r="192" spans="1:10" ht="60">
      <c r="A192" s="124" t="s">
        <v>486</v>
      </c>
      <c r="B192" s="107"/>
      <c r="C192" s="126"/>
      <c r="D192" s="108" t="s">
        <v>109</v>
      </c>
      <c r="E192" s="107" t="s">
        <v>63</v>
      </c>
      <c r="F192" s="109">
        <v>181.7</v>
      </c>
      <c r="G192" s="150"/>
      <c r="H192" s="151">
        <f t="shared" si="38"/>
        <v>0</v>
      </c>
      <c r="I192" s="85"/>
      <c r="J192" s="106"/>
    </row>
    <row r="193" spans="1:10" ht="48">
      <c r="A193" s="124" t="s">
        <v>487</v>
      </c>
      <c r="B193" s="107"/>
      <c r="C193" s="126"/>
      <c r="D193" s="108" t="s">
        <v>113</v>
      </c>
      <c r="E193" s="107" t="s">
        <v>62</v>
      </c>
      <c r="F193" s="109">
        <v>6</v>
      </c>
      <c r="G193" s="150"/>
      <c r="H193" s="151">
        <f>TRUNC(F193*G193,2)</f>
        <v>0</v>
      </c>
      <c r="I193" s="85"/>
      <c r="J193" s="106"/>
    </row>
    <row r="194" spans="1:10" ht="48">
      <c r="A194" s="124" t="s">
        <v>488</v>
      </c>
      <c r="B194" s="107"/>
      <c r="C194" s="126"/>
      <c r="D194" s="108" t="s">
        <v>114</v>
      </c>
      <c r="E194" s="107" t="s">
        <v>62</v>
      </c>
      <c r="F194" s="109">
        <v>6</v>
      </c>
      <c r="G194" s="150"/>
      <c r="H194" s="151">
        <f t="shared" ref="H194:H201" si="39">TRUNC(F194*G194,2)</f>
        <v>0</v>
      </c>
      <c r="I194" s="111"/>
      <c r="J194" s="106"/>
    </row>
    <row r="195" spans="1:10" ht="48">
      <c r="A195" s="124" t="s">
        <v>489</v>
      </c>
      <c r="B195" s="107"/>
      <c r="C195" s="126"/>
      <c r="D195" s="108" t="s">
        <v>174</v>
      </c>
      <c r="E195" s="107" t="s">
        <v>20</v>
      </c>
      <c r="F195" s="109">
        <v>394.29999999999995</v>
      </c>
      <c r="G195" s="150"/>
      <c r="H195" s="151">
        <f t="shared" si="39"/>
        <v>0</v>
      </c>
      <c r="I195" s="85"/>
      <c r="J195" s="112"/>
    </row>
    <row r="196" spans="1:10" ht="48">
      <c r="A196" s="124" t="s">
        <v>490</v>
      </c>
      <c r="B196" s="107"/>
      <c r="C196" s="126"/>
      <c r="D196" s="108" t="s">
        <v>175</v>
      </c>
      <c r="E196" s="107" t="s">
        <v>20</v>
      </c>
      <c r="F196" s="109">
        <v>18.399999999999999</v>
      </c>
      <c r="G196" s="150"/>
      <c r="H196" s="151">
        <f t="shared" si="39"/>
        <v>0</v>
      </c>
      <c r="I196" s="85"/>
      <c r="J196" s="106"/>
    </row>
    <row r="197" spans="1:10" ht="48">
      <c r="A197" s="124" t="s">
        <v>491</v>
      </c>
      <c r="B197" s="107"/>
      <c r="C197" s="126"/>
      <c r="D197" s="108" t="s">
        <v>132</v>
      </c>
      <c r="E197" s="107" t="s">
        <v>20</v>
      </c>
      <c r="F197" s="109">
        <v>22.8</v>
      </c>
      <c r="G197" s="150"/>
      <c r="H197" s="151">
        <f t="shared" si="39"/>
        <v>0</v>
      </c>
      <c r="I197" s="85"/>
      <c r="J197" s="106"/>
    </row>
    <row r="198" spans="1:10" ht="60">
      <c r="A198" s="124" t="s">
        <v>492</v>
      </c>
      <c r="B198" s="107"/>
      <c r="C198" s="126"/>
      <c r="D198" s="108" t="s">
        <v>117</v>
      </c>
      <c r="E198" s="107" t="s">
        <v>62</v>
      </c>
      <c r="F198" s="109">
        <v>20</v>
      </c>
      <c r="G198" s="150"/>
      <c r="H198" s="151">
        <f t="shared" si="39"/>
        <v>0</v>
      </c>
      <c r="I198" s="85"/>
      <c r="J198" s="112"/>
    </row>
    <row r="199" spans="1:10" ht="60">
      <c r="A199" s="124" t="s">
        <v>493</v>
      </c>
      <c r="B199" s="107"/>
      <c r="C199" s="126"/>
      <c r="D199" s="108" t="s">
        <v>118</v>
      </c>
      <c r="E199" s="107" t="s">
        <v>62</v>
      </c>
      <c r="F199" s="109">
        <v>11</v>
      </c>
      <c r="G199" s="150"/>
      <c r="H199" s="151">
        <f t="shared" si="39"/>
        <v>0</v>
      </c>
      <c r="I199" s="85"/>
      <c r="J199" s="106"/>
    </row>
    <row r="200" spans="1:10" ht="60">
      <c r="A200" s="124" t="s">
        <v>494</v>
      </c>
      <c r="B200" s="107"/>
      <c r="C200" s="126"/>
      <c r="D200" s="108" t="s">
        <v>119</v>
      </c>
      <c r="E200" s="107" t="s">
        <v>62</v>
      </c>
      <c r="F200" s="109">
        <v>22</v>
      </c>
      <c r="G200" s="150"/>
      <c r="H200" s="151">
        <f t="shared" si="39"/>
        <v>0</v>
      </c>
      <c r="I200" s="85"/>
      <c r="J200" s="106"/>
    </row>
    <row r="201" spans="1:10" ht="96">
      <c r="A201" s="124" t="s">
        <v>495</v>
      </c>
      <c r="B201" s="107"/>
      <c r="C201" s="126"/>
      <c r="D201" s="108" t="s">
        <v>101</v>
      </c>
      <c r="E201" s="107" t="s">
        <v>62</v>
      </c>
      <c r="F201" s="109">
        <v>1</v>
      </c>
      <c r="G201" s="150"/>
      <c r="H201" s="151">
        <f t="shared" si="39"/>
        <v>0</v>
      </c>
      <c r="I201" s="85"/>
      <c r="J201" s="106"/>
    </row>
    <row r="202" spans="1:10" ht="48">
      <c r="A202" s="124" t="s">
        <v>496</v>
      </c>
      <c r="B202" s="107"/>
      <c r="C202" s="126"/>
      <c r="D202" s="108" t="s">
        <v>177</v>
      </c>
      <c r="E202" s="107" t="s">
        <v>18</v>
      </c>
      <c r="F202" s="109">
        <v>1</v>
      </c>
      <c r="G202" s="150"/>
      <c r="H202" s="151">
        <f t="shared" ref="H202:H207" si="40">TRUNC(F202*G202,2)</f>
        <v>0</v>
      </c>
      <c r="I202" s="85"/>
      <c r="J202" s="106"/>
    </row>
    <row r="203" spans="1:10" ht="48">
      <c r="A203" s="124" t="s">
        <v>497</v>
      </c>
      <c r="B203" s="107"/>
      <c r="C203" s="126"/>
      <c r="D203" s="108" t="s">
        <v>135</v>
      </c>
      <c r="E203" s="107" t="s">
        <v>18</v>
      </c>
      <c r="F203" s="109">
        <v>6</v>
      </c>
      <c r="G203" s="150"/>
      <c r="H203" s="151">
        <f t="shared" si="40"/>
        <v>0</v>
      </c>
      <c r="I203" s="85"/>
      <c r="J203" s="106"/>
    </row>
    <row r="204" spans="1:10" ht="60">
      <c r="A204" s="124" t="s">
        <v>498</v>
      </c>
      <c r="B204" s="107"/>
      <c r="C204" s="126"/>
      <c r="D204" s="108" t="s">
        <v>137</v>
      </c>
      <c r="E204" s="107" t="s">
        <v>20</v>
      </c>
      <c r="F204" s="109">
        <v>68.2</v>
      </c>
      <c r="G204" s="150"/>
      <c r="H204" s="151">
        <f t="shared" si="40"/>
        <v>0</v>
      </c>
      <c r="I204" s="85"/>
      <c r="J204" s="112"/>
    </row>
    <row r="205" spans="1:10" ht="36">
      <c r="A205" s="124" t="s">
        <v>499</v>
      </c>
      <c r="B205" s="107"/>
      <c r="C205" s="126"/>
      <c r="D205" s="108" t="s">
        <v>622</v>
      </c>
      <c r="E205" s="107" t="s">
        <v>18</v>
      </c>
      <c r="F205" s="109">
        <v>2</v>
      </c>
      <c r="G205" s="150"/>
      <c r="H205" s="151">
        <f t="shared" si="40"/>
        <v>0</v>
      </c>
      <c r="I205" s="85"/>
      <c r="J205" s="106"/>
    </row>
    <row r="206" spans="1:10" ht="48">
      <c r="A206" s="124" t="s">
        <v>500</v>
      </c>
      <c r="B206" s="107"/>
      <c r="C206" s="126"/>
      <c r="D206" s="108" t="s">
        <v>133</v>
      </c>
      <c r="E206" s="107" t="s">
        <v>20</v>
      </c>
      <c r="F206" s="109">
        <v>22.8</v>
      </c>
      <c r="G206" s="150"/>
      <c r="H206" s="151">
        <f t="shared" si="40"/>
        <v>0</v>
      </c>
      <c r="I206" s="85"/>
      <c r="J206" s="106"/>
    </row>
    <row r="207" spans="1:10" ht="96">
      <c r="A207" s="124" t="s">
        <v>501</v>
      </c>
      <c r="B207" s="107"/>
      <c r="C207" s="126"/>
      <c r="D207" s="108" t="s">
        <v>102</v>
      </c>
      <c r="E207" s="107" t="s">
        <v>62</v>
      </c>
      <c r="F207" s="109">
        <v>1</v>
      </c>
      <c r="G207" s="150"/>
      <c r="H207" s="151">
        <f t="shared" si="40"/>
        <v>0</v>
      </c>
      <c r="I207" s="85"/>
      <c r="J207" s="106"/>
    </row>
    <row r="208" spans="1:10" s="99" customFormat="1" ht="14.65" customHeight="1">
      <c r="A208" s="122" t="s">
        <v>460</v>
      </c>
      <c r="B208" s="101"/>
      <c r="C208" s="270" t="s">
        <v>461</v>
      </c>
      <c r="D208" s="271"/>
      <c r="E208" s="101"/>
      <c r="F208" s="102"/>
      <c r="G208" s="146"/>
      <c r="H208" s="147">
        <f>SUM(H219:H228)</f>
        <v>0</v>
      </c>
      <c r="I208" s="97"/>
      <c r="J208" s="110"/>
    </row>
    <row r="209" spans="1:10" s="99" customFormat="1" ht="14.65" customHeight="1">
      <c r="A209" s="125" t="s">
        <v>462</v>
      </c>
      <c r="B209" s="171"/>
      <c r="C209" s="272" t="s">
        <v>243</v>
      </c>
      <c r="D209" s="272"/>
      <c r="E209" s="272"/>
      <c r="F209" s="272"/>
      <c r="G209" s="172"/>
      <c r="H209" s="173"/>
      <c r="I209" s="174"/>
      <c r="J209" s="174"/>
    </row>
    <row r="210" spans="1:10" s="99" customFormat="1" ht="14.65" customHeight="1">
      <c r="A210" s="125" t="s">
        <v>503</v>
      </c>
      <c r="B210" s="171"/>
      <c r="C210" s="272" t="s">
        <v>244</v>
      </c>
      <c r="D210" s="272"/>
      <c r="E210" s="272"/>
      <c r="F210" s="272"/>
      <c r="G210" s="172"/>
      <c r="H210" s="173"/>
      <c r="I210" s="174"/>
      <c r="J210" s="174"/>
    </row>
    <row r="211" spans="1:10" s="99" customFormat="1" ht="14.65" customHeight="1">
      <c r="A211" s="125" t="s">
        <v>504</v>
      </c>
      <c r="B211" s="171"/>
      <c r="C211" s="272" t="s">
        <v>245</v>
      </c>
      <c r="D211" s="272"/>
      <c r="E211" s="272"/>
      <c r="F211" s="272"/>
      <c r="G211" s="172"/>
      <c r="H211" s="173"/>
      <c r="I211" s="174"/>
      <c r="J211" s="174"/>
    </row>
    <row r="212" spans="1:10" s="99" customFormat="1" ht="14.65" customHeight="1">
      <c r="A212" s="125" t="s">
        <v>505</v>
      </c>
      <c r="B212" s="171"/>
      <c r="C212" s="272" t="s">
        <v>246</v>
      </c>
      <c r="D212" s="272"/>
      <c r="E212" s="272"/>
      <c r="F212" s="272"/>
      <c r="G212" s="172"/>
      <c r="H212" s="173"/>
      <c r="I212" s="174"/>
      <c r="J212" s="174"/>
    </row>
    <row r="213" spans="1:10" s="99" customFormat="1" ht="14.65" customHeight="1">
      <c r="A213" s="166" t="s">
        <v>507</v>
      </c>
      <c r="B213" s="167"/>
      <c r="C213" s="273" t="s">
        <v>247</v>
      </c>
      <c r="D213" s="273"/>
      <c r="E213" s="273"/>
      <c r="F213" s="273"/>
      <c r="G213" s="168"/>
      <c r="H213" s="169"/>
      <c r="I213" s="170"/>
      <c r="J213" s="170"/>
    </row>
    <row r="214" spans="1:10" s="99" customFormat="1" ht="14.65" customHeight="1">
      <c r="A214" s="166" t="s">
        <v>508</v>
      </c>
      <c r="B214" s="167"/>
      <c r="C214" s="273" t="s">
        <v>444</v>
      </c>
      <c r="D214" s="273"/>
      <c r="E214" s="273"/>
      <c r="F214" s="273"/>
      <c r="G214" s="168"/>
      <c r="H214" s="169"/>
      <c r="I214" s="170"/>
      <c r="J214" s="170"/>
    </row>
    <row r="215" spans="1:10" s="99" customFormat="1" ht="14.65" customHeight="1">
      <c r="A215" s="166" t="s">
        <v>509</v>
      </c>
      <c r="B215" s="167"/>
      <c r="C215" s="273" t="s">
        <v>512</v>
      </c>
      <c r="D215" s="273"/>
      <c r="E215" s="273"/>
      <c r="F215" s="273"/>
      <c r="G215" s="168"/>
      <c r="H215" s="169"/>
      <c r="I215" s="170"/>
      <c r="J215" s="170"/>
    </row>
    <row r="216" spans="1:10" s="99" customFormat="1" ht="14.65" customHeight="1">
      <c r="A216" s="166" t="s">
        <v>510</v>
      </c>
      <c r="B216" s="167"/>
      <c r="C216" s="273" t="s">
        <v>247</v>
      </c>
      <c r="D216" s="273"/>
      <c r="E216" s="273"/>
      <c r="F216" s="273"/>
      <c r="G216" s="168"/>
      <c r="H216" s="169"/>
      <c r="I216" s="170"/>
      <c r="J216" s="170"/>
    </row>
    <row r="217" spans="1:10" s="99" customFormat="1" ht="14.65" customHeight="1">
      <c r="A217" s="166" t="s">
        <v>511</v>
      </c>
      <c r="B217" s="167"/>
      <c r="C217" s="273" t="s">
        <v>444</v>
      </c>
      <c r="D217" s="273"/>
      <c r="E217" s="273"/>
      <c r="F217" s="273"/>
      <c r="G217" s="168"/>
      <c r="H217" s="169"/>
      <c r="I217" s="170"/>
      <c r="J217" s="170"/>
    </row>
    <row r="218" spans="1:10" s="99" customFormat="1" ht="14.65" customHeight="1">
      <c r="A218" s="125" t="s">
        <v>506</v>
      </c>
      <c r="B218" s="171"/>
      <c r="C218" s="272" t="s">
        <v>513</v>
      </c>
      <c r="D218" s="272"/>
      <c r="E218" s="272"/>
      <c r="F218" s="272"/>
      <c r="G218" s="172"/>
      <c r="H218" s="173"/>
      <c r="I218" s="174"/>
      <c r="J218" s="174"/>
    </row>
    <row r="219" spans="1:10" ht="36">
      <c r="A219" s="124" t="s">
        <v>514</v>
      </c>
      <c r="B219" s="107"/>
      <c r="C219" s="126"/>
      <c r="D219" s="108" t="s">
        <v>182</v>
      </c>
      <c r="E219" s="107" t="s">
        <v>18</v>
      </c>
      <c r="F219" s="109">
        <v>11</v>
      </c>
      <c r="G219" s="150"/>
      <c r="H219" s="151">
        <f>TRUNC(F219*G219,2)</f>
        <v>0</v>
      </c>
      <c r="I219" s="85"/>
      <c r="J219" s="106"/>
    </row>
    <row r="220" spans="1:10" ht="36">
      <c r="A220" s="124" t="s">
        <v>515</v>
      </c>
      <c r="B220" s="107"/>
      <c r="C220" s="126"/>
      <c r="D220" s="108" t="s">
        <v>183</v>
      </c>
      <c r="E220" s="107" t="s">
        <v>18</v>
      </c>
      <c r="F220" s="109">
        <v>1</v>
      </c>
      <c r="G220" s="150"/>
      <c r="H220" s="151">
        <f>TRUNC(F220*G220,2)</f>
        <v>0</v>
      </c>
      <c r="I220" s="85"/>
      <c r="J220" s="106"/>
    </row>
    <row r="221" spans="1:10" ht="48">
      <c r="A221" s="124" t="s">
        <v>516</v>
      </c>
      <c r="B221" s="107"/>
      <c r="C221" s="126"/>
      <c r="D221" s="108" t="s">
        <v>177</v>
      </c>
      <c r="E221" s="107" t="s">
        <v>18</v>
      </c>
      <c r="F221" s="109">
        <v>5</v>
      </c>
      <c r="G221" s="150"/>
      <c r="H221" s="151">
        <f t="shared" ref="H221:H228" si="41">TRUNC(F221*G221,2)</f>
        <v>0</v>
      </c>
      <c r="I221" s="111"/>
      <c r="J221" s="106"/>
    </row>
    <row r="222" spans="1:10" ht="48">
      <c r="A222" s="124" t="s">
        <v>517</v>
      </c>
      <c r="B222" s="107"/>
      <c r="C222" s="126"/>
      <c r="D222" s="108" t="s">
        <v>134</v>
      </c>
      <c r="E222" s="107" t="s">
        <v>18</v>
      </c>
      <c r="F222" s="109">
        <v>3</v>
      </c>
      <c r="G222" s="150"/>
      <c r="H222" s="151">
        <f t="shared" si="41"/>
        <v>0</v>
      </c>
      <c r="I222" s="85"/>
      <c r="J222" s="112"/>
    </row>
    <row r="223" spans="1:10" ht="36">
      <c r="A223" s="124" t="s">
        <v>518</v>
      </c>
      <c r="B223" s="107"/>
      <c r="C223" s="126"/>
      <c r="D223" s="108" t="s">
        <v>143</v>
      </c>
      <c r="E223" s="107" t="s">
        <v>18</v>
      </c>
      <c r="F223" s="109">
        <v>1</v>
      </c>
      <c r="G223" s="150"/>
      <c r="H223" s="151">
        <f t="shared" si="41"/>
        <v>0</v>
      </c>
      <c r="I223" s="85"/>
      <c r="J223" s="106"/>
    </row>
    <row r="224" spans="1:10" ht="24">
      <c r="A224" s="124" t="s">
        <v>519</v>
      </c>
      <c r="B224" s="107"/>
      <c r="C224" s="126"/>
      <c r="D224" s="108" t="s">
        <v>147</v>
      </c>
      <c r="E224" s="107" t="s">
        <v>18</v>
      </c>
      <c r="F224" s="109">
        <v>10</v>
      </c>
      <c r="G224" s="150"/>
      <c r="H224" s="151">
        <f t="shared" si="41"/>
        <v>0</v>
      </c>
      <c r="I224" s="85"/>
      <c r="J224" s="106"/>
    </row>
    <row r="225" spans="1:10" ht="24">
      <c r="A225" s="124" t="s">
        <v>520</v>
      </c>
      <c r="B225" s="107"/>
      <c r="C225" s="126"/>
      <c r="D225" s="108" t="s">
        <v>148</v>
      </c>
      <c r="E225" s="107" t="s">
        <v>18</v>
      </c>
      <c r="F225" s="109">
        <v>9</v>
      </c>
      <c r="G225" s="150"/>
      <c r="H225" s="151">
        <f t="shared" si="41"/>
        <v>0</v>
      </c>
      <c r="I225" s="85"/>
      <c r="J225" s="112"/>
    </row>
    <row r="226" spans="1:10" ht="48">
      <c r="A226" s="124" t="s">
        <v>521</v>
      </c>
      <c r="B226" s="107"/>
      <c r="C226" s="126"/>
      <c r="D226" s="108" t="s">
        <v>174</v>
      </c>
      <c r="E226" s="107" t="s">
        <v>20</v>
      </c>
      <c r="F226" s="109">
        <v>7.6</v>
      </c>
      <c r="G226" s="150"/>
      <c r="H226" s="151">
        <f t="shared" si="41"/>
        <v>0</v>
      </c>
      <c r="I226" s="85"/>
      <c r="J226" s="106"/>
    </row>
    <row r="227" spans="1:10" ht="48">
      <c r="A227" s="124" t="s">
        <v>522</v>
      </c>
      <c r="B227" s="107"/>
      <c r="C227" s="126"/>
      <c r="D227" s="108" t="s">
        <v>175</v>
      </c>
      <c r="E227" s="107" t="s">
        <v>20</v>
      </c>
      <c r="F227" s="109">
        <v>21.9</v>
      </c>
      <c r="G227" s="150"/>
      <c r="H227" s="151">
        <f t="shared" si="41"/>
        <v>0</v>
      </c>
      <c r="I227" s="85"/>
      <c r="J227" s="106"/>
    </row>
    <row r="228" spans="1:10" ht="48">
      <c r="A228" s="124" t="s">
        <v>523</v>
      </c>
      <c r="B228" s="107"/>
      <c r="C228" s="126"/>
      <c r="D228" s="108" t="s">
        <v>132</v>
      </c>
      <c r="E228" s="107" t="s">
        <v>20</v>
      </c>
      <c r="F228" s="109">
        <v>11.4</v>
      </c>
      <c r="G228" s="150"/>
      <c r="H228" s="151">
        <f t="shared" si="41"/>
        <v>0</v>
      </c>
      <c r="I228" s="85"/>
      <c r="J228" s="106"/>
    </row>
    <row r="229" spans="1:10" s="99" customFormat="1" ht="14.65" customHeight="1">
      <c r="A229" s="122" t="s">
        <v>524</v>
      </c>
      <c r="B229" s="101"/>
      <c r="C229" s="270" t="s">
        <v>525</v>
      </c>
      <c r="D229" s="271"/>
      <c r="E229" s="101"/>
      <c r="F229" s="102"/>
      <c r="G229" s="146"/>
      <c r="H229" s="147">
        <f>SUM(H234:H249)</f>
        <v>0</v>
      </c>
      <c r="I229" s="97"/>
      <c r="J229" s="110"/>
    </row>
    <row r="230" spans="1:10" s="99" customFormat="1" ht="14.65" customHeight="1">
      <c r="A230" s="125" t="s">
        <v>526</v>
      </c>
      <c r="B230" s="171"/>
      <c r="C230" s="272" t="s">
        <v>243</v>
      </c>
      <c r="D230" s="272"/>
      <c r="E230" s="272"/>
      <c r="F230" s="272"/>
      <c r="G230" s="172"/>
      <c r="H230" s="173"/>
      <c r="I230" s="174"/>
      <c r="J230" s="174"/>
    </row>
    <row r="231" spans="1:10" s="99" customFormat="1" ht="14.65" customHeight="1">
      <c r="A231" s="125" t="s">
        <v>527</v>
      </c>
      <c r="B231" s="171"/>
      <c r="C231" s="272" t="s">
        <v>530</v>
      </c>
      <c r="D231" s="272"/>
      <c r="E231" s="272"/>
      <c r="F231" s="272"/>
      <c r="G231" s="172"/>
      <c r="H231" s="173"/>
      <c r="I231" s="174"/>
      <c r="J231" s="174"/>
    </row>
    <row r="232" spans="1:10" s="99" customFormat="1" ht="14.65" customHeight="1">
      <c r="A232" s="125" t="s">
        <v>528</v>
      </c>
      <c r="B232" s="171"/>
      <c r="C232" s="272" t="s">
        <v>245</v>
      </c>
      <c r="D232" s="272"/>
      <c r="E232" s="272"/>
      <c r="F232" s="272"/>
      <c r="G232" s="172"/>
      <c r="H232" s="173"/>
      <c r="I232" s="174"/>
      <c r="J232" s="174"/>
    </row>
    <row r="233" spans="1:10" s="99" customFormat="1" ht="14.65" customHeight="1">
      <c r="A233" s="125" t="s">
        <v>529</v>
      </c>
      <c r="B233" s="171"/>
      <c r="C233" s="272" t="s">
        <v>398</v>
      </c>
      <c r="D233" s="272"/>
      <c r="E233" s="272"/>
      <c r="F233" s="272"/>
      <c r="G233" s="172"/>
      <c r="H233" s="173"/>
      <c r="I233" s="174"/>
      <c r="J233" s="174"/>
    </row>
    <row r="234" spans="1:10" ht="60">
      <c r="A234" s="124" t="s">
        <v>531</v>
      </c>
      <c r="B234" s="107"/>
      <c r="C234" s="126"/>
      <c r="D234" s="108" t="s">
        <v>116</v>
      </c>
      <c r="E234" s="107" t="s">
        <v>62</v>
      </c>
      <c r="F234" s="109">
        <v>1</v>
      </c>
      <c r="G234" s="150"/>
      <c r="H234" s="151">
        <f>TRUNC(F234*G234,2)</f>
        <v>0</v>
      </c>
      <c r="I234" s="85"/>
      <c r="J234" s="106"/>
    </row>
    <row r="235" spans="1:10" ht="36">
      <c r="A235" s="124" t="s">
        <v>532</v>
      </c>
      <c r="B235" s="107"/>
      <c r="C235" s="126"/>
      <c r="D235" s="108" t="s">
        <v>257</v>
      </c>
      <c r="E235" s="107" t="s">
        <v>18</v>
      </c>
      <c r="F235" s="109">
        <v>1</v>
      </c>
      <c r="G235" s="150"/>
      <c r="H235" s="151">
        <f>TRUNC(F235*G235,2)</f>
        <v>0</v>
      </c>
      <c r="I235" s="85"/>
      <c r="J235" s="106"/>
    </row>
    <row r="236" spans="1:10" ht="36">
      <c r="A236" s="124" t="s">
        <v>533</v>
      </c>
      <c r="B236" s="107"/>
      <c r="C236" s="126"/>
      <c r="D236" s="108" t="s">
        <v>258</v>
      </c>
      <c r="E236" s="107" t="s">
        <v>18</v>
      </c>
      <c r="F236" s="109">
        <v>1</v>
      </c>
      <c r="G236" s="150"/>
      <c r="H236" s="151">
        <f t="shared" ref="H236:H249" si="42">TRUNC(F236*G236,2)</f>
        <v>0</v>
      </c>
      <c r="I236" s="111"/>
      <c r="J236" s="106"/>
    </row>
    <row r="237" spans="1:10" ht="60">
      <c r="A237" s="124" t="s">
        <v>534</v>
      </c>
      <c r="B237" s="107"/>
      <c r="C237" s="126"/>
      <c r="D237" s="108" t="s">
        <v>151</v>
      </c>
      <c r="E237" s="107" t="s">
        <v>18</v>
      </c>
      <c r="F237" s="109">
        <v>1</v>
      </c>
      <c r="G237" s="150"/>
      <c r="H237" s="151">
        <f t="shared" si="42"/>
        <v>0</v>
      </c>
      <c r="I237" s="85"/>
      <c r="J237" s="112"/>
    </row>
    <row r="238" spans="1:10" ht="48">
      <c r="A238" s="124" t="s">
        <v>535</v>
      </c>
      <c r="B238" s="107"/>
      <c r="C238" s="126"/>
      <c r="D238" s="108" t="s">
        <v>152</v>
      </c>
      <c r="E238" s="107" t="s">
        <v>18</v>
      </c>
      <c r="F238" s="109">
        <v>2</v>
      </c>
      <c r="G238" s="150"/>
      <c r="H238" s="151">
        <f t="shared" si="42"/>
        <v>0</v>
      </c>
      <c r="I238" s="85"/>
      <c r="J238" s="106"/>
    </row>
    <row r="239" spans="1:10" ht="24">
      <c r="A239" s="124" t="s">
        <v>536</v>
      </c>
      <c r="B239" s="107"/>
      <c r="C239" s="126"/>
      <c r="D239" s="108" t="s">
        <v>150</v>
      </c>
      <c r="E239" s="107" t="s">
        <v>18</v>
      </c>
      <c r="F239" s="109">
        <v>1</v>
      </c>
      <c r="G239" s="150"/>
      <c r="H239" s="151">
        <f t="shared" si="42"/>
        <v>0</v>
      </c>
      <c r="I239" s="85"/>
      <c r="J239" s="106"/>
    </row>
    <row r="240" spans="1:10" ht="36">
      <c r="A240" s="124" t="s">
        <v>537</v>
      </c>
      <c r="B240" s="107"/>
      <c r="C240" s="126"/>
      <c r="D240" s="108" t="s">
        <v>256</v>
      </c>
      <c r="E240" s="107" t="s">
        <v>18</v>
      </c>
      <c r="F240" s="109">
        <v>1</v>
      </c>
      <c r="G240" s="150"/>
      <c r="H240" s="151">
        <f t="shared" si="42"/>
        <v>0</v>
      </c>
      <c r="I240" s="85"/>
      <c r="J240" s="112"/>
    </row>
    <row r="241" spans="1:10" ht="48">
      <c r="A241" s="124" t="s">
        <v>538</v>
      </c>
      <c r="B241" s="107"/>
      <c r="C241" s="126"/>
      <c r="D241" s="108" t="s">
        <v>218</v>
      </c>
      <c r="E241" s="107" t="s">
        <v>18</v>
      </c>
      <c r="F241" s="109">
        <v>1</v>
      </c>
      <c r="G241" s="150"/>
      <c r="H241" s="151">
        <f>TRUNC(F241*G241,2)</f>
        <v>0</v>
      </c>
      <c r="I241" s="85"/>
      <c r="J241" s="106"/>
    </row>
    <row r="242" spans="1:10" ht="60">
      <c r="A242" s="124" t="s">
        <v>539</v>
      </c>
      <c r="B242" s="107"/>
      <c r="C242" s="126"/>
      <c r="D242" s="108" t="s">
        <v>200</v>
      </c>
      <c r="E242" s="107" t="s">
        <v>18</v>
      </c>
      <c r="F242" s="109">
        <v>4</v>
      </c>
      <c r="G242" s="150"/>
      <c r="H242" s="151">
        <f>TRUNC(F242*G242,2)</f>
        <v>0</v>
      </c>
      <c r="I242" s="85"/>
      <c r="J242" s="106"/>
    </row>
    <row r="243" spans="1:10" ht="48">
      <c r="A243" s="124" t="s">
        <v>540</v>
      </c>
      <c r="B243" s="107"/>
      <c r="C243" s="126"/>
      <c r="D243" s="108" t="s">
        <v>196</v>
      </c>
      <c r="E243" s="107" t="s">
        <v>18</v>
      </c>
      <c r="F243" s="109">
        <v>2</v>
      </c>
      <c r="G243" s="150"/>
      <c r="H243" s="151">
        <f t="shared" ref="H243:H246" si="43">TRUNC(F243*G243,2)</f>
        <v>0</v>
      </c>
      <c r="I243" s="111"/>
      <c r="J243" s="106"/>
    </row>
    <row r="244" spans="1:10" ht="48">
      <c r="A244" s="124" t="s">
        <v>541</v>
      </c>
      <c r="B244" s="107"/>
      <c r="C244" s="126"/>
      <c r="D244" s="108" t="s">
        <v>198</v>
      </c>
      <c r="E244" s="107" t="s">
        <v>18</v>
      </c>
      <c r="F244" s="109">
        <v>2</v>
      </c>
      <c r="G244" s="150"/>
      <c r="H244" s="151">
        <f t="shared" si="43"/>
        <v>0</v>
      </c>
      <c r="I244" s="85"/>
      <c r="J244" s="112"/>
    </row>
    <row r="245" spans="1:10" ht="48">
      <c r="A245" s="124" t="s">
        <v>542</v>
      </c>
      <c r="B245" s="107"/>
      <c r="C245" s="126"/>
      <c r="D245" s="108" t="s">
        <v>201</v>
      </c>
      <c r="E245" s="107" t="s">
        <v>18</v>
      </c>
      <c r="F245" s="109">
        <v>1</v>
      </c>
      <c r="G245" s="150"/>
      <c r="H245" s="151">
        <f t="shared" si="43"/>
        <v>0</v>
      </c>
      <c r="I245" s="85"/>
      <c r="J245" s="106"/>
    </row>
    <row r="246" spans="1:10" ht="36">
      <c r="A246" s="124" t="s">
        <v>543</v>
      </c>
      <c r="B246" s="107"/>
      <c r="C246" s="126"/>
      <c r="D246" s="108" t="s">
        <v>191</v>
      </c>
      <c r="E246" s="107" t="s">
        <v>20</v>
      </c>
      <c r="F246" s="109">
        <v>14.29</v>
      </c>
      <c r="G246" s="150"/>
      <c r="H246" s="151">
        <f t="shared" si="43"/>
        <v>0</v>
      </c>
      <c r="I246" s="85"/>
      <c r="J246" s="106"/>
    </row>
    <row r="247" spans="1:10" ht="36">
      <c r="A247" s="124" t="s">
        <v>544</v>
      </c>
      <c r="B247" s="107"/>
      <c r="C247" s="126"/>
      <c r="D247" s="108" t="s">
        <v>202</v>
      </c>
      <c r="E247" s="107" t="s">
        <v>18</v>
      </c>
      <c r="F247" s="109">
        <v>2</v>
      </c>
      <c r="G247" s="150"/>
      <c r="H247" s="151">
        <f t="shared" si="42"/>
        <v>0</v>
      </c>
      <c r="I247" s="85"/>
      <c r="J247" s="106"/>
    </row>
    <row r="248" spans="1:10" ht="48">
      <c r="A248" s="124" t="s">
        <v>545</v>
      </c>
      <c r="B248" s="107"/>
      <c r="C248" s="126"/>
      <c r="D248" s="108" t="s">
        <v>197</v>
      </c>
      <c r="E248" s="107" t="s">
        <v>18</v>
      </c>
      <c r="F248" s="109">
        <v>1</v>
      </c>
      <c r="G248" s="150"/>
      <c r="H248" s="151">
        <f t="shared" si="42"/>
        <v>0</v>
      </c>
      <c r="I248" s="85"/>
      <c r="J248" s="106"/>
    </row>
    <row r="249" spans="1:10" ht="48">
      <c r="A249" s="124" t="s">
        <v>546</v>
      </c>
      <c r="B249" s="107"/>
      <c r="C249" s="126"/>
      <c r="D249" s="108" t="s">
        <v>217</v>
      </c>
      <c r="E249" s="107" t="s">
        <v>18</v>
      </c>
      <c r="F249" s="109">
        <v>2</v>
      </c>
      <c r="G249" s="150"/>
      <c r="H249" s="151">
        <f t="shared" si="42"/>
        <v>0</v>
      </c>
      <c r="I249" s="85"/>
      <c r="J249" s="106"/>
    </row>
    <row r="250" spans="1:10" s="99" customFormat="1" ht="14.65" customHeight="1">
      <c r="A250" s="122" t="s">
        <v>548</v>
      </c>
      <c r="B250" s="101"/>
      <c r="C250" s="270" t="s">
        <v>547</v>
      </c>
      <c r="D250" s="271"/>
      <c r="E250" s="101"/>
      <c r="F250" s="102"/>
      <c r="G250" s="146"/>
      <c r="H250" s="147">
        <f>SUM(H255:H286)</f>
        <v>0</v>
      </c>
      <c r="I250" s="97"/>
      <c r="J250" s="110"/>
    </row>
    <row r="251" spans="1:10" s="99" customFormat="1" ht="14.65" customHeight="1">
      <c r="A251" s="125" t="s">
        <v>549</v>
      </c>
      <c r="B251" s="171"/>
      <c r="C251" s="272" t="s">
        <v>243</v>
      </c>
      <c r="D251" s="272"/>
      <c r="E251" s="272"/>
      <c r="F251" s="272"/>
      <c r="G251" s="172"/>
      <c r="H251" s="173"/>
      <c r="I251" s="174"/>
      <c r="J251" s="174"/>
    </row>
    <row r="252" spans="1:10" s="99" customFormat="1" ht="14.65" customHeight="1">
      <c r="A252" s="125" t="s">
        <v>551</v>
      </c>
      <c r="B252" s="171"/>
      <c r="C252" s="272" t="s">
        <v>550</v>
      </c>
      <c r="D252" s="272"/>
      <c r="E252" s="272"/>
      <c r="F252" s="272"/>
      <c r="G252" s="172"/>
      <c r="H252" s="173"/>
      <c r="I252" s="174"/>
      <c r="J252" s="174"/>
    </row>
    <row r="253" spans="1:10" s="99" customFormat="1" ht="14.65" customHeight="1">
      <c r="A253" s="125" t="s">
        <v>552</v>
      </c>
      <c r="B253" s="171"/>
      <c r="C253" s="272" t="s">
        <v>245</v>
      </c>
      <c r="D253" s="272"/>
      <c r="E253" s="272"/>
      <c r="F253" s="272"/>
      <c r="G253" s="172"/>
      <c r="H253" s="173"/>
      <c r="I253" s="174"/>
      <c r="J253" s="174"/>
    </row>
    <row r="254" spans="1:10" s="99" customFormat="1" ht="14.65" customHeight="1">
      <c r="A254" s="125" t="s">
        <v>553</v>
      </c>
      <c r="B254" s="171"/>
      <c r="C254" s="272" t="s">
        <v>398</v>
      </c>
      <c r="D254" s="272"/>
      <c r="E254" s="272"/>
      <c r="F254" s="272"/>
      <c r="G254" s="172"/>
      <c r="H254" s="173"/>
      <c r="I254" s="174"/>
      <c r="J254" s="174"/>
    </row>
    <row r="255" spans="1:10" ht="132">
      <c r="A255" s="124" t="s">
        <v>554</v>
      </c>
      <c r="B255" s="107"/>
      <c r="C255" s="126"/>
      <c r="D255" s="108" t="s">
        <v>100</v>
      </c>
      <c r="E255" s="107" t="s">
        <v>62</v>
      </c>
      <c r="F255" s="109">
        <v>2</v>
      </c>
      <c r="G255" s="150"/>
      <c r="H255" s="151">
        <f>TRUNC(F255*G255,2)</f>
        <v>0</v>
      </c>
      <c r="I255" s="85"/>
      <c r="J255" s="106"/>
    </row>
    <row r="256" spans="1:10" ht="108">
      <c r="A256" s="124" t="s">
        <v>555</v>
      </c>
      <c r="B256" s="107"/>
      <c r="C256" s="126"/>
      <c r="D256" s="108" t="s">
        <v>89</v>
      </c>
      <c r="E256" s="107" t="s">
        <v>62</v>
      </c>
      <c r="F256" s="109">
        <v>2</v>
      </c>
      <c r="G256" s="150"/>
      <c r="H256" s="151">
        <f>TRUNC(F256*G256,2)</f>
        <v>0</v>
      </c>
      <c r="I256" s="85"/>
      <c r="J256" s="106"/>
    </row>
    <row r="257" spans="1:10" ht="48">
      <c r="A257" s="124" t="s">
        <v>556</v>
      </c>
      <c r="B257" s="107"/>
      <c r="C257" s="126"/>
      <c r="D257" s="108" t="s">
        <v>221</v>
      </c>
      <c r="E257" s="107" t="s">
        <v>18</v>
      </c>
      <c r="F257" s="109">
        <v>1</v>
      </c>
      <c r="G257" s="150"/>
      <c r="H257" s="151">
        <f t="shared" ref="H257:H261" si="44">TRUNC(F257*G257,2)</f>
        <v>0</v>
      </c>
      <c r="I257" s="111"/>
      <c r="J257" s="106"/>
    </row>
    <row r="258" spans="1:10" ht="48">
      <c r="A258" s="124" t="s">
        <v>557</v>
      </c>
      <c r="B258" s="107"/>
      <c r="C258" s="126"/>
      <c r="D258" s="108" t="s">
        <v>222</v>
      </c>
      <c r="E258" s="107" t="s">
        <v>18</v>
      </c>
      <c r="F258" s="109">
        <v>4</v>
      </c>
      <c r="G258" s="150"/>
      <c r="H258" s="151">
        <f t="shared" si="44"/>
        <v>0</v>
      </c>
      <c r="I258" s="85"/>
      <c r="J258" s="112"/>
    </row>
    <row r="259" spans="1:10" ht="36">
      <c r="A259" s="124" t="s">
        <v>558</v>
      </c>
      <c r="B259" s="107"/>
      <c r="C259" s="126"/>
      <c r="D259" s="108" t="s">
        <v>255</v>
      </c>
      <c r="E259" s="107" t="s">
        <v>18</v>
      </c>
      <c r="F259" s="109">
        <v>1</v>
      </c>
      <c r="G259" s="150"/>
      <c r="H259" s="151">
        <f t="shared" si="44"/>
        <v>0</v>
      </c>
      <c r="I259" s="85"/>
      <c r="J259" s="106"/>
    </row>
    <row r="260" spans="1:10" ht="24">
      <c r="A260" s="124" t="s">
        <v>559</v>
      </c>
      <c r="B260" s="107"/>
      <c r="C260" s="126"/>
      <c r="D260" s="108" t="s">
        <v>149</v>
      </c>
      <c r="E260" s="107" t="s">
        <v>18</v>
      </c>
      <c r="F260" s="109">
        <v>1</v>
      </c>
      <c r="G260" s="150"/>
      <c r="H260" s="151">
        <f t="shared" si="44"/>
        <v>0</v>
      </c>
      <c r="I260" s="85"/>
      <c r="J260" s="106"/>
    </row>
    <row r="261" spans="1:10" ht="48">
      <c r="A261" s="124" t="s">
        <v>560</v>
      </c>
      <c r="B261" s="107"/>
      <c r="C261" s="126"/>
      <c r="D261" s="108" t="s">
        <v>254</v>
      </c>
      <c r="E261" s="107" t="s">
        <v>18</v>
      </c>
      <c r="F261" s="109">
        <v>2</v>
      </c>
      <c r="G261" s="150"/>
      <c r="H261" s="151">
        <f t="shared" si="44"/>
        <v>0</v>
      </c>
      <c r="I261" s="85"/>
      <c r="J261" s="112"/>
    </row>
    <row r="262" spans="1:10" ht="48">
      <c r="A262" s="124" t="s">
        <v>561</v>
      </c>
      <c r="B262" s="107"/>
      <c r="C262" s="126"/>
      <c r="D262" s="108" t="s">
        <v>203</v>
      </c>
      <c r="E262" s="107" t="s">
        <v>18</v>
      </c>
      <c r="F262" s="109">
        <v>19</v>
      </c>
      <c r="G262" s="150"/>
      <c r="H262" s="151">
        <f>TRUNC(F262*G262,2)</f>
        <v>0</v>
      </c>
      <c r="I262" s="85"/>
      <c r="J262" s="106"/>
    </row>
    <row r="263" spans="1:10" ht="48">
      <c r="A263" s="124" t="s">
        <v>562</v>
      </c>
      <c r="B263" s="107"/>
      <c r="C263" s="126"/>
      <c r="D263" s="108" t="s">
        <v>204</v>
      </c>
      <c r="E263" s="107" t="s">
        <v>18</v>
      </c>
      <c r="F263" s="109">
        <v>2</v>
      </c>
      <c r="G263" s="150"/>
      <c r="H263" s="151">
        <f>TRUNC(F263*G263,2)</f>
        <v>0</v>
      </c>
      <c r="I263" s="85"/>
      <c r="J263" s="106"/>
    </row>
    <row r="264" spans="1:10" ht="60">
      <c r="A264" s="124" t="s">
        <v>563</v>
      </c>
      <c r="B264" s="107"/>
      <c r="C264" s="126"/>
      <c r="D264" s="108" t="s">
        <v>215</v>
      </c>
      <c r="E264" s="107" t="s">
        <v>18</v>
      </c>
      <c r="F264" s="109">
        <v>1</v>
      </c>
      <c r="G264" s="150"/>
      <c r="H264" s="151">
        <f t="shared" ref="H264:H270" si="45">TRUNC(F264*G264,2)</f>
        <v>0</v>
      </c>
      <c r="I264" s="111"/>
      <c r="J264" s="106"/>
    </row>
    <row r="265" spans="1:10" ht="60">
      <c r="A265" s="124" t="s">
        <v>564</v>
      </c>
      <c r="B265" s="107"/>
      <c r="C265" s="126"/>
      <c r="D265" s="108" t="s">
        <v>214</v>
      </c>
      <c r="E265" s="107" t="s">
        <v>18</v>
      </c>
      <c r="F265" s="109">
        <v>2</v>
      </c>
      <c r="G265" s="150"/>
      <c r="H265" s="151">
        <f t="shared" si="45"/>
        <v>0</v>
      </c>
      <c r="I265" s="85"/>
      <c r="J265" s="112"/>
    </row>
    <row r="266" spans="1:10" ht="48">
      <c r="A266" s="124" t="s">
        <v>565</v>
      </c>
      <c r="B266" s="107"/>
      <c r="C266" s="126"/>
      <c r="D266" s="108" t="s">
        <v>205</v>
      </c>
      <c r="E266" s="107" t="s">
        <v>18</v>
      </c>
      <c r="F266" s="109">
        <v>1</v>
      </c>
      <c r="G266" s="150"/>
      <c r="H266" s="151">
        <f t="shared" si="45"/>
        <v>0</v>
      </c>
      <c r="I266" s="85"/>
      <c r="J266" s="106"/>
    </row>
    <row r="267" spans="1:10" ht="48">
      <c r="A267" s="124" t="s">
        <v>566</v>
      </c>
      <c r="B267" s="107"/>
      <c r="C267" s="126"/>
      <c r="D267" s="108" t="s">
        <v>212</v>
      </c>
      <c r="E267" s="107" t="s">
        <v>18</v>
      </c>
      <c r="F267" s="109">
        <v>3</v>
      </c>
      <c r="G267" s="150"/>
      <c r="H267" s="151">
        <f t="shared" si="45"/>
        <v>0</v>
      </c>
      <c r="I267" s="85"/>
      <c r="J267" s="106"/>
    </row>
    <row r="268" spans="1:10" ht="60">
      <c r="A268" s="124" t="s">
        <v>567</v>
      </c>
      <c r="B268" s="107"/>
      <c r="C268" s="126"/>
      <c r="D268" s="108" t="s">
        <v>216</v>
      </c>
      <c r="E268" s="107" t="s">
        <v>18</v>
      </c>
      <c r="F268" s="109">
        <v>7</v>
      </c>
      <c r="G268" s="150"/>
      <c r="H268" s="151">
        <f t="shared" si="45"/>
        <v>0</v>
      </c>
      <c r="I268" s="85"/>
      <c r="J268" s="106"/>
    </row>
    <row r="269" spans="1:10" ht="48">
      <c r="A269" s="124" t="s">
        <v>568</v>
      </c>
      <c r="B269" s="107"/>
      <c r="C269" s="126"/>
      <c r="D269" s="108" t="s">
        <v>122</v>
      </c>
      <c r="E269" s="107" t="s">
        <v>18</v>
      </c>
      <c r="F269" s="109">
        <v>1</v>
      </c>
      <c r="G269" s="150"/>
      <c r="H269" s="151">
        <f t="shared" si="45"/>
        <v>0</v>
      </c>
      <c r="I269" s="85"/>
      <c r="J269" s="106"/>
    </row>
    <row r="270" spans="1:10" ht="48">
      <c r="A270" s="124" t="s">
        <v>569</v>
      </c>
      <c r="B270" s="107"/>
      <c r="C270" s="126"/>
      <c r="D270" s="108" t="s">
        <v>213</v>
      </c>
      <c r="E270" s="107" t="s">
        <v>18</v>
      </c>
      <c r="F270" s="109">
        <v>2</v>
      </c>
      <c r="G270" s="150"/>
      <c r="H270" s="151">
        <f t="shared" si="45"/>
        <v>0</v>
      </c>
      <c r="I270" s="85"/>
      <c r="J270" s="106"/>
    </row>
    <row r="271" spans="1:10" ht="48">
      <c r="A271" s="124" t="s">
        <v>570</v>
      </c>
      <c r="B271" s="107"/>
      <c r="C271" s="126"/>
      <c r="D271" s="108" t="s">
        <v>206</v>
      </c>
      <c r="E271" s="107" t="s">
        <v>18</v>
      </c>
      <c r="F271" s="109">
        <v>35</v>
      </c>
      <c r="G271" s="150"/>
      <c r="H271" s="151">
        <f>TRUNC(F271*G271,2)</f>
        <v>0</v>
      </c>
      <c r="I271" s="85"/>
      <c r="J271" s="106"/>
    </row>
    <row r="272" spans="1:10" ht="48">
      <c r="A272" s="124" t="s">
        <v>571</v>
      </c>
      <c r="B272" s="107"/>
      <c r="C272" s="126"/>
      <c r="D272" s="108" t="s">
        <v>211</v>
      </c>
      <c r="E272" s="107" t="s">
        <v>18</v>
      </c>
      <c r="F272" s="109">
        <v>1</v>
      </c>
      <c r="G272" s="150"/>
      <c r="H272" s="151">
        <f>TRUNC(F272*G272,2)</f>
        <v>0</v>
      </c>
      <c r="I272" s="85"/>
      <c r="J272" s="106"/>
    </row>
    <row r="273" spans="1:10" ht="48">
      <c r="A273" s="124" t="s">
        <v>572</v>
      </c>
      <c r="B273" s="107"/>
      <c r="C273" s="126"/>
      <c r="D273" s="108" t="s">
        <v>207</v>
      </c>
      <c r="E273" s="107" t="s">
        <v>18</v>
      </c>
      <c r="F273" s="109">
        <v>4</v>
      </c>
      <c r="G273" s="150"/>
      <c r="H273" s="151">
        <f t="shared" ref="H273:H277" si="46">TRUNC(F273*G273,2)</f>
        <v>0</v>
      </c>
      <c r="I273" s="111"/>
      <c r="J273" s="106"/>
    </row>
    <row r="274" spans="1:10" ht="48">
      <c r="A274" s="124" t="s">
        <v>573</v>
      </c>
      <c r="B274" s="107"/>
      <c r="C274" s="126"/>
      <c r="D274" s="108" t="s">
        <v>208</v>
      </c>
      <c r="E274" s="107" t="s">
        <v>18</v>
      </c>
      <c r="F274" s="109">
        <v>3</v>
      </c>
      <c r="G274" s="150"/>
      <c r="H274" s="151">
        <f t="shared" si="46"/>
        <v>0</v>
      </c>
      <c r="I274" s="85"/>
      <c r="J274" s="112"/>
    </row>
    <row r="275" spans="1:10" ht="48">
      <c r="A275" s="124" t="s">
        <v>574</v>
      </c>
      <c r="B275" s="107"/>
      <c r="C275" s="126"/>
      <c r="D275" s="108" t="s">
        <v>210</v>
      </c>
      <c r="E275" s="107" t="s">
        <v>18</v>
      </c>
      <c r="F275" s="109">
        <v>5</v>
      </c>
      <c r="G275" s="150"/>
      <c r="H275" s="151">
        <f t="shared" si="46"/>
        <v>0</v>
      </c>
      <c r="I275" s="85"/>
      <c r="J275" s="106"/>
    </row>
    <row r="276" spans="1:10" ht="36">
      <c r="A276" s="124" t="s">
        <v>575</v>
      </c>
      <c r="B276" s="107"/>
      <c r="C276" s="126"/>
      <c r="D276" s="108" t="s">
        <v>224</v>
      </c>
      <c r="E276" s="107" t="s">
        <v>18</v>
      </c>
      <c r="F276" s="109">
        <v>1</v>
      </c>
      <c r="G276" s="150"/>
      <c r="H276" s="151">
        <f t="shared" si="46"/>
        <v>0</v>
      </c>
      <c r="I276" s="85"/>
      <c r="J276" s="106"/>
    </row>
    <row r="277" spans="1:10" ht="48">
      <c r="A277" s="124" t="s">
        <v>576</v>
      </c>
      <c r="B277" s="107"/>
      <c r="C277" s="126"/>
      <c r="D277" s="108" t="s">
        <v>209</v>
      </c>
      <c r="E277" s="107" t="s">
        <v>18</v>
      </c>
      <c r="F277" s="109">
        <v>1</v>
      </c>
      <c r="G277" s="150"/>
      <c r="H277" s="151">
        <f t="shared" si="46"/>
        <v>0</v>
      </c>
      <c r="I277" s="85"/>
      <c r="J277" s="112"/>
    </row>
    <row r="278" spans="1:10" ht="60">
      <c r="A278" s="124" t="s">
        <v>577</v>
      </c>
      <c r="B278" s="107"/>
      <c r="C278" s="126"/>
      <c r="D278" s="108" t="s">
        <v>220</v>
      </c>
      <c r="E278" s="107" t="s">
        <v>18</v>
      </c>
      <c r="F278" s="109">
        <v>2</v>
      </c>
      <c r="G278" s="150"/>
      <c r="H278" s="151">
        <f>TRUNC(F278*G278,2)</f>
        <v>0</v>
      </c>
      <c r="I278" s="85"/>
      <c r="J278" s="106"/>
    </row>
    <row r="279" spans="1:10" ht="48">
      <c r="A279" s="124" t="s">
        <v>578</v>
      </c>
      <c r="B279" s="107"/>
      <c r="C279" s="126"/>
      <c r="D279" s="108" t="s">
        <v>192</v>
      </c>
      <c r="E279" s="107" t="s">
        <v>20</v>
      </c>
      <c r="F279" s="109">
        <v>62.8</v>
      </c>
      <c r="G279" s="150"/>
      <c r="H279" s="151">
        <f>TRUNC(F279*G279,2)</f>
        <v>0</v>
      </c>
      <c r="I279" s="85"/>
      <c r="J279" s="106"/>
    </row>
    <row r="280" spans="1:10" ht="48">
      <c r="A280" s="124" t="s">
        <v>579</v>
      </c>
      <c r="B280" s="107"/>
      <c r="C280" s="126"/>
      <c r="D280" s="108" t="s">
        <v>193</v>
      </c>
      <c r="E280" s="107" t="s">
        <v>20</v>
      </c>
      <c r="F280" s="109">
        <v>21</v>
      </c>
      <c r="G280" s="150"/>
      <c r="H280" s="151">
        <f t="shared" ref="H280:H286" si="47">TRUNC(F280*G280,2)</f>
        <v>0</v>
      </c>
      <c r="I280" s="111"/>
      <c r="J280" s="106"/>
    </row>
    <row r="281" spans="1:10" ht="48">
      <c r="A281" s="124" t="s">
        <v>580</v>
      </c>
      <c r="B281" s="107"/>
      <c r="C281" s="126"/>
      <c r="D281" s="108" t="s">
        <v>194</v>
      </c>
      <c r="E281" s="107" t="s">
        <v>20</v>
      </c>
      <c r="F281" s="109">
        <v>9.9</v>
      </c>
      <c r="G281" s="150"/>
      <c r="H281" s="151">
        <f t="shared" si="47"/>
        <v>0</v>
      </c>
      <c r="I281" s="85"/>
      <c r="J281" s="112"/>
    </row>
    <row r="282" spans="1:10" ht="48">
      <c r="A282" s="124" t="s">
        <v>581</v>
      </c>
      <c r="B282" s="107"/>
      <c r="C282" s="126"/>
      <c r="D282" s="108" t="s">
        <v>195</v>
      </c>
      <c r="E282" s="107" t="s">
        <v>20</v>
      </c>
      <c r="F282" s="109">
        <v>7.5</v>
      </c>
      <c r="G282" s="150"/>
      <c r="H282" s="151">
        <f t="shared" si="47"/>
        <v>0</v>
      </c>
      <c r="I282" s="85"/>
      <c r="J282" s="106"/>
    </row>
    <row r="283" spans="1:10" ht="48">
      <c r="A283" s="124" t="s">
        <v>582</v>
      </c>
      <c r="B283" s="107"/>
      <c r="C283" s="126"/>
      <c r="D283" s="108" t="s">
        <v>219</v>
      </c>
      <c r="E283" s="107" t="s">
        <v>18</v>
      </c>
      <c r="F283" s="109">
        <v>15</v>
      </c>
      <c r="G283" s="150"/>
      <c r="H283" s="151">
        <f t="shared" si="47"/>
        <v>0</v>
      </c>
      <c r="I283" s="85"/>
      <c r="J283" s="106"/>
    </row>
    <row r="284" spans="1:10" ht="36">
      <c r="A284" s="124" t="s">
        <v>583</v>
      </c>
      <c r="B284" s="107"/>
      <c r="C284" s="126"/>
      <c r="D284" s="108" t="s">
        <v>191</v>
      </c>
      <c r="E284" s="107" t="s">
        <v>20</v>
      </c>
      <c r="F284" s="109">
        <v>30</v>
      </c>
      <c r="G284" s="150"/>
      <c r="H284" s="151">
        <f t="shared" si="47"/>
        <v>0</v>
      </c>
      <c r="I284" s="85"/>
      <c r="J284" s="106"/>
    </row>
    <row r="285" spans="1:10" ht="48">
      <c r="A285" s="124" t="s">
        <v>584</v>
      </c>
      <c r="B285" s="107"/>
      <c r="C285" s="126"/>
      <c r="D285" s="108" t="s">
        <v>199</v>
      </c>
      <c r="E285" s="107" t="s">
        <v>18</v>
      </c>
      <c r="F285" s="109">
        <v>15</v>
      </c>
      <c r="G285" s="150"/>
      <c r="H285" s="151">
        <f t="shared" si="47"/>
        <v>0</v>
      </c>
      <c r="I285" s="85"/>
      <c r="J285" s="106"/>
    </row>
    <row r="286" spans="1:10" ht="48">
      <c r="A286" s="124" t="s">
        <v>585</v>
      </c>
      <c r="B286" s="107"/>
      <c r="C286" s="126"/>
      <c r="D286" s="108" t="s">
        <v>206</v>
      </c>
      <c r="E286" s="107" t="s">
        <v>18</v>
      </c>
      <c r="F286" s="109">
        <v>35</v>
      </c>
      <c r="G286" s="150"/>
      <c r="H286" s="151">
        <f t="shared" si="47"/>
        <v>0</v>
      </c>
      <c r="I286" s="85"/>
      <c r="J286" s="106"/>
    </row>
    <row r="287" spans="1:10" s="99" customFormat="1" ht="14.65" customHeight="1">
      <c r="A287" s="125" t="s">
        <v>586</v>
      </c>
      <c r="B287" s="171"/>
      <c r="C287" s="272" t="s">
        <v>433</v>
      </c>
      <c r="D287" s="272"/>
      <c r="E287" s="272"/>
      <c r="F287" s="272"/>
      <c r="G287" s="172"/>
      <c r="H287" s="173"/>
      <c r="I287" s="174"/>
      <c r="J287" s="174"/>
    </row>
    <row r="288" spans="1:10" s="99" customFormat="1" ht="14.65" customHeight="1">
      <c r="A288" s="123"/>
      <c r="B288" s="131"/>
      <c r="C288" s="165"/>
      <c r="D288" s="165"/>
      <c r="E288" s="165"/>
      <c r="F288" s="165"/>
      <c r="G288" s="172"/>
      <c r="H288" s="173"/>
      <c r="I288" s="174"/>
      <c r="J288" s="174"/>
    </row>
    <row r="289" spans="1:10" s="99" customFormat="1" ht="14.65" customHeight="1">
      <c r="A289" s="94">
        <v>4</v>
      </c>
      <c r="B289" s="95"/>
      <c r="C289" s="281" t="s">
        <v>587</v>
      </c>
      <c r="D289" s="275"/>
      <c r="E289" s="95"/>
      <c r="F289" s="96"/>
      <c r="G289" s="144"/>
      <c r="H289" s="145">
        <f>H290</f>
        <v>0</v>
      </c>
      <c r="I289" s="97"/>
      <c r="J289" s="98"/>
    </row>
    <row r="290" spans="1:10" s="99" customFormat="1" ht="14.65" customHeight="1">
      <c r="A290" s="122" t="s">
        <v>588</v>
      </c>
      <c r="B290" s="101"/>
      <c r="C290" s="270" t="s">
        <v>589</v>
      </c>
      <c r="D290" s="271"/>
      <c r="E290" s="101"/>
      <c r="F290" s="102"/>
      <c r="G290" s="146"/>
      <c r="H290" s="147">
        <f>H291</f>
        <v>0</v>
      </c>
      <c r="I290" s="97"/>
      <c r="J290" s="110"/>
    </row>
    <row r="291" spans="1:10" s="99" customFormat="1" ht="14.65" customHeight="1">
      <c r="A291" s="123"/>
      <c r="B291" s="131"/>
      <c r="C291" s="165"/>
      <c r="D291" s="165"/>
      <c r="E291" s="165"/>
      <c r="F291" s="165"/>
      <c r="G291" s="172"/>
      <c r="H291" s="173"/>
      <c r="I291" s="174"/>
      <c r="J291" s="174"/>
    </row>
    <row r="292" spans="1:10" s="99" customFormat="1" ht="14.65" customHeight="1">
      <c r="A292" s="94">
        <v>5</v>
      </c>
      <c r="B292" s="95"/>
      <c r="C292" s="281" t="s">
        <v>590</v>
      </c>
      <c r="D292" s="275"/>
      <c r="E292" s="95"/>
      <c r="F292" s="96"/>
      <c r="G292" s="144"/>
      <c r="H292" s="145">
        <f>SUM(H293,H295,H297)</f>
        <v>0</v>
      </c>
      <c r="I292" s="97"/>
      <c r="J292" s="98"/>
    </row>
    <row r="293" spans="1:10" s="99" customFormat="1" ht="14.65" customHeight="1">
      <c r="A293" s="122" t="s">
        <v>591</v>
      </c>
      <c r="B293" s="101"/>
      <c r="C293" s="270" t="s">
        <v>166</v>
      </c>
      <c r="D293" s="271"/>
      <c r="E293" s="101"/>
      <c r="F293" s="102"/>
      <c r="G293" s="146"/>
      <c r="H293" s="147">
        <f>H294</f>
        <v>0</v>
      </c>
      <c r="I293" s="97"/>
      <c r="J293" s="110"/>
    </row>
    <row r="294" spans="1:10" ht="14.25">
      <c r="A294" s="124" t="s">
        <v>592</v>
      </c>
      <c r="B294" s="107"/>
      <c r="C294" s="126"/>
      <c r="D294" s="108" t="s">
        <v>288</v>
      </c>
      <c r="E294" s="107" t="s">
        <v>17</v>
      </c>
      <c r="F294" s="109">
        <v>384.22</v>
      </c>
      <c r="G294" s="150"/>
      <c r="H294" s="151">
        <f>TRUNC(F294*G294,2)</f>
        <v>0</v>
      </c>
      <c r="I294" s="85"/>
      <c r="J294" s="106"/>
    </row>
    <row r="295" spans="1:10" s="99" customFormat="1" ht="14.65" customHeight="1">
      <c r="A295" s="122" t="s">
        <v>593</v>
      </c>
      <c r="B295" s="101"/>
      <c r="C295" s="270" t="s">
        <v>594</v>
      </c>
      <c r="D295" s="271"/>
      <c r="E295" s="101"/>
      <c r="F295" s="102"/>
      <c r="G295" s="146"/>
      <c r="H295" s="147">
        <f>H296</f>
        <v>0</v>
      </c>
      <c r="I295" s="97"/>
      <c r="J295" s="110"/>
    </row>
    <row r="296" spans="1:10" ht="14.25">
      <c r="A296" s="124" t="s">
        <v>595</v>
      </c>
      <c r="B296" s="107"/>
      <c r="C296" s="126"/>
      <c r="D296" s="108" t="s">
        <v>289</v>
      </c>
      <c r="E296" s="107" t="s">
        <v>17</v>
      </c>
      <c r="F296" s="109">
        <v>384.22</v>
      </c>
      <c r="G296" s="150"/>
      <c r="H296" s="151">
        <f>TRUNC(F296*G296,2)</f>
        <v>0</v>
      </c>
      <c r="I296" s="85"/>
      <c r="J296" s="106"/>
    </row>
    <row r="297" spans="1:10" s="99" customFormat="1" ht="14.65" customHeight="1">
      <c r="A297" s="122" t="s">
        <v>596</v>
      </c>
      <c r="B297" s="101"/>
      <c r="C297" s="270" t="s">
        <v>597</v>
      </c>
      <c r="D297" s="271"/>
      <c r="E297" s="101"/>
      <c r="F297" s="102"/>
      <c r="G297" s="146"/>
      <c r="H297" s="147">
        <f>SUM(H298:H304)</f>
        <v>0</v>
      </c>
      <c r="I297" s="97"/>
      <c r="J297" s="110"/>
    </row>
    <row r="298" spans="1:10" ht="120">
      <c r="A298" s="124" t="s">
        <v>598</v>
      </c>
      <c r="B298" s="107"/>
      <c r="C298" s="126"/>
      <c r="D298" s="108" t="s">
        <v>66</v>
      </c>
      <c r="E298" s="107" t="s">
        <v>65</v>
      </c>
      <c r="F298" s="109">
        <v>384.22</v>
      </c>
      <c r="G298" s="150"/>
      <c r="H298" s="151">
        <f>TRUNC(F298*G298,2)</f>
        <v>0</v>
      </c>
      <c r="I298" s="85"/>
      <c r="J298" s="106"/>
    </row>
    <row r="299" spans="1:10" ht="96">
      <c r="A299" s="124" t="s">
        <v>599</v>
      </c>
      <c r="B299" s="107"/>
      <c r="C299" s="126"/>
      <c r="D299" s="108" t="s">
        <v>72</v>
      </c>
      <c r="E299" s="107" t="s">
        <v>65</v>
      </c>
      <c r="F299" s="109">
        <v>384.22</v>
      </c>
      <c r="G299" s="150"/>
      <c r="H299" s="151">
        <f t="shared" ref="H299:H304" si="48">TRUNC(F299*G299,2)</f>
        <v>0</v>
      </c>
      <c r="I299" s="85"/>
      <c r="J299" s="112"/>
    </row>
    <row r="300" spans="1:10" ht="72">
      <c r="A300" s="124" t="s">
        <v>600</v>
      </c>
      <c r="B300" s="107"/>
      <c r="C300" s="126"/>
      <c r="D300" s="108" t="s">
        <v>71</v>
      </c>
      <c r="E300" s="107" t="s">
        <v>65</v>
      </c>
      <c r="F300" s="109">
        <v>384.22</v>
      </c>
      <c r="G300" s="150"/>
      <c r="H300" s="151">
        <f t="shared" si="48"/>
        <v>0</v>
      </c>
      <c r="I300" s="85"/>
      <c r="J300" s="106"/>
    </row>
    <row r="301" spans="1:10" ht="84">
      <c r="A301" s="124" t="s">
        <v>601</v>
      </c>
      <c r="B301" s="107"/>
      <c r="C301" s="126"/>
      <c r="D301" s="108" t="s">
        <v>70</v>
      </c>
      <c r="E301" s="107" t="s">
        <v>65</v>
      </c>
      <c r="F301" s="109">
        <v>384.22</v>
      </c>
      <c r="G301" s="150"/>
      <c r="H301" s="151">
        <f t="shared" si="48"/>
        <v>0</v>
      </c>
      <c r="I301" s="85"/>
      <c r="J301" s="106"/>
    </row>
    <row r="302" spans="1:10" ht="84">
      <c r="A302" s="124" t="s">
        <v>602</v>
      </c>
      <c r="B302" s="107"/>
      <c r="C302" s="126"/>
      <c r="D302" s="108" t="s">
        <v>67</v>
      </c>
      <c r="E302" s="107" t="s">
        <v>65</v>
      </c>
      <c r="F302" s="109">
        <v>384.22</v>
      </c>
      <c r="G302" s="150"/>
      <c r="H302" s="151">
        <f t="shared" si="48"/>
        <v>0</v>
      </c>
      <c r="I302" s="85"/>
      <c r="J302" s="106"/>
    </row>
    <row r="303" spans="1:10" ht="84">
      <c r="A303" s="124" t="s">
        <v>603</v>
      </c>
      <c r="B303" s="107"/>
      <c r="C303" s="126"/>
      <c r="D303" s="108" t="s">
        <v>69</v>
      </c>
      <c r="E303" s="107" t="s">
        <v>65</v>
      </c>
      <c r="F303" s="109">
        <v>384.22</v>
      </c>
      <c r="G303" s="150"/>
      <c r="H303" s="151">
        <f t="shared" si="48"/>
        <v>0</v>
      </c>
      <c r="I303" s="85"/>
      <c r="J303" s="106"/>
    </row>
    <row r="304" spans="1:10" ht="96">
      <c r="A304" s="124" t="s">
        <v>604</v>
      </c>
      <c r="B304" s="107"/>
      <c r="C304" s="126"/>
      <c r="D304" s="108" t="s">
        <v>68</v>
      </c>
      <c r="E304" s="107" t="s">
        <v>65</v>
      </c>
      <c r="F304" s="109">
        <v>384.22</v>
      </c>
      <c r="G304" s="150"/>
      <c r="H304" s="151">
        <f t="shared" si="48"/>
        <v>0</v>
      </c>
      <c r="I304" s="85"/>
      <c r="J304" s="106"/>
    </row>
    <row r="305" spans="1:10" s="99" customFormat="1" ht="14.65" customHeight="1">
      <c r="A305" s="123"/>
      <c r="B305" s="131"/>
      <c r="C305" s="165"/>
      <c r="D305" s="165"/>
      <c r="E305" s="165"/>
      <c r="F305" s="165"/>
      <c r="G305" s="172"/>
      <c r="H305" s="173"/>
      <c r="I305" s="174"/>
      <c r="J305" s="174"/>
    </row>
    <row r="306" spans="1:10" s="99" customFormat="1" ht="14.65" customHeight="1">
      <c r="A306" s="94">
        <v>6</v>
      </c>
      <c r="B306" s="95"/>
      <c r="C306" s="275" t="s">
        <v>21</v>
      </c>
      <c r="D306" s="275"/>
      <c r="E306" s="95"/>
      <c r="F306" s="96"/>
      <c r="G306" s="144"/>
      <c r="H306" s="145">
        <f>H307</f>
        <v>0</v>
      </c>
      <c r="I306" s="97"/>
      <c r="J306" s="98"/>
    </row>
    <row r="307" spans="1:10" s="99" customFormat="1" ht="14.65" customHeight="1">
      <c r="A307" s="122" t="s">
        <v>163</v>
      </c>
      <c r="B307" s="101"/>
      <c r="C307" s="270" t="s">
        <v>167</v>
      </c>
      <c r="D307" s="271"/>
      <c r="E307" s="101"/>
      <c r="F307" s="102"/>
      <c r="G307" s="146"/>
      <c r="H307" s="147">
        <f>SUM(H308:H309)</f>
        <v>0</v>
      </c>
      <c r="I307" s="97"/>
      <c r="J307" s="110"/>
    </row>
    <row r="308" spans="1:10" ht="24">
      <c r="A308" s="127" t="s">
        <v>267</v>
      </c>
      <c r="B308" s="107"/>
      <c r="C308" s="107"/>
      <c r="D308" s="108" t="s">
        <v>23</v>
      </c>
      <c r="E308" s="107" t="s">
        <v>19</v>
      </c>
      <c r="F308" s="109">
        <v>792</v>
      </c>
      <c r="G308" s="150"/>
      <c r="H308" s="151">
        <f t="shared" ref="H308:H309" si="49">TRUNC(F308*G308,2)</f>
        <v>0</v>
      </c>
      <c r="I308" s="85"/>
      <c r="J308" s="112"/>
    </row>
    <row r="309" spans="1:10" ht="24">
      <c r="A309" s="127" t="s">
        <v>607</v>
      </c>
      <c r="B309" s="107"/>
      <c r="C309" s="107"/>
      <c r="D309" s="108" t="s">
        <v>22</v>
      </c>
      <c r="E309" s="107" t="s">
        <v>19</v>
      </c>
      <c r="F309" s="109">
        <v>264</v>
      </c>
      <c r="G309" s="150"/>
      <c r="H309" s="151">
        <f t="shared" si="49"/>
        <v>0</v>
      </c>
      <c r="I309" s="85"/>
      <c r="J309" s="106"/>
    </row>
    <row r="310" spans="1:10" ht="7.15" customHeight="1">
      <c r="A310" s="276"/>
      <c r="B310" s="277"/>
      <c r="C310" s="277"/>
      <c r="D310" s="277"/>
      <c r="E310" s="277"/>
      <c r="F310" s="277"/>
      <c r="G310" s="277"/>
      <c r="H310" s="278"/>
      <c r="I310" s="85"/>
      <c r="J310" s="79"/>
    </row>
    <row r="311" spans="1:10" s="115" customFormat="1" ht="14.65" customHeight="1">
      <c r="A311" s="279" t="s">
        <v>24</v>
      </c>
      <c r="B311" s="280"/>
      <c r="C311" s="280"/>
      <c r="D311" s="280"/>
      <c r="E311" s="280"/>
      <c r="F311" s="280"/>
      <c r="G311" s="280"/>
      <c r="H311" s="154">
        <f>SUM(H15,H27,H33,H289,H292,H306)</f>
        <v>0</v>
      </c>
      <c r="I311" s="113"/>
      <c r="J311" s="114"/>
    </row>
    <row r="312" spans="1:10" ht="7.15" customHeight="1">
      <c r="A312" s="276"/>
      <c r="B312" s="277"/>
      <c r="C312" s="277"/>
      <c r="D312" s="277"/>
      <c r="E312" s="277"/>
      <c r="F312" s="277"/>
      <c r="G312" s="277"/>
      <c r="H312" s="278"/>
      <c r="I312" s="85"/>
      <c r="J312" s="79"/>
    </row>
    <row r="313" spans="1:10">
      <c r="A313" s="274"/>
      <c r="B313" s="274"/>
      <c r="C313" s="274"/>
      <c r="D313" s="274"/>
      <c r="E313" s="274"/>
      <c r="F313" s="274"/>
      <c r="G313" s="274"/>
      <c r="H313" s="274"/>
    </row>
  </sheetData>
  <mergeCells count="106">
    <mergeCell ref="C154:F154"/>
    <mergeCell ref="C155:F155"/>
    <mergeCell ref="C156:F156"/>
    <mergeCell ref="C140:F140"/>
    <mergeCell ref="C141:F141"/>
    <mergeCell ref="C142:F142"/>
    <mergeCell ref="C143:F143"/>
    <mergeCell ref="C124:F124"/>
    <mergeCell ref="C125:F125"/>
    <mergeCell ref="C126:F126"/>
    <mergeCell ref="C127:F127"/>
    <mergeCell ref="C136:F136"/>
    <mergeCell ref="C95:F95"/>
    <mergeCell ref="C96:F96"/>
    <mergeCell ref="C101:F101"/>
    <mergeCell ref="C105:F105"/>
    <mergeCell ref="C108:F108"/>
    <mergeCell ref="C109:F109"/>
    <mergeCell ref="C113:F113"/>
    <mergeCell ref="C120:F120"/>
    <mergeCell ref="C121:F121"/>
    <mergeCell ref="C27:D27"/>
    <mergeCell ref="C28:D28"/>
    <mergeCell ref="C30:D30"/>
    <mergeCell ref="C33:D33"/>
    <mergeCell ref="C34:D34"/>
    <mergeCell ref="C35:D35"/>
    <mergeCell ref="C60:F60"/>
    <mergeCell ref="C65:F65"/>
    <mergeCell ref="C72:F72"/>
    <mergeCell ref="A1:H1"/>
    <mergeCell ref="F2:H2"/>
    <mergeCell ref="A3:H3"/>
    <mergeCell ref="A5:H5"/>
    <mergeCell ref="A7:H7"/>
    <mergeCell ref="C292:D292"/>
    <mergeCell ref="C87:F87"/>
    <mergeCell ref="C91:F91"/>
    <mergeCell ref="C119:D119"/>
    <mergeCell ref="C149:D149"/>
    <mergeCell ref="C290:D290"/>
    <mergeCell ref="C122:F122"/>
    <mergeCell ref="C123:F123"/>
    <mergeCell ref="C144:F144"/>
    <mergeCell ref="C145:F145"/>
    <mergeCell ref="C146:F146"/>
    <mergeCell ref="C147:F147"/>
    <mergeCell ref="C148:F148"/>
    <mergeCell ref="C150:F150"/>
    <mergeCell ref="C153:F153"/>
    <mergeCell ref="C53:D53"/>
    <mergeCell ref="C51:D51"/>
    <mergeCell ref="C54:F54"/>
    <mergeCell ref="C18:D18"/>
    <mergeCell ref="A9:H9"/>
    <mergeCell ref="A11:H11"/>
    <mergeCell ref="G13:H13"/>
    <mergeCell ref="C15:D15"/>
    <mergeCell ref="C16:D16"/>
    <mergeCell ref="A13:A14"/>
    <mergeCell ref="B13:B14"/>
    <mergeCell ref="C13:C14"/>
    <mergeCell ref="D13:D14"/>
    <mergeCell ref="E13:E14"/>
    <mergeCell ref="F13:F14"/>
    <mergeCell ref="A313:H313"/>
    <mergeCell ref="C306:D306"/>
    <mergeCell ref="C307:D307"/>
    <mergeCell ref="A310:H310"/>
    <mergeCell ref="A311:G311"/>
    <mergeCell ref="A312:H312"/>
    <mergeCell ref="C289:D289"/>
    <mergeCell ref="C209:F209"/>
    <mergeCell ref="C210:F210"/>
    <mergeCell ref="C211:F211"/>
    <mergeCell ref="C213:F213"/>
    <mergeCell ref="C214:F214"/>
    <mergeCell ref="C229:D229"/>
    <mergeCell ref="C230:F230"/>
    <mergeCell ref="C218:F218"/>
    <mergeCell ref="C212:F212"/>
    <mergeCell ref="C215:F215"/>
    <mergeCell ref="C216:F216"/>
    <mergeCell ref="C217:F217"/>
    <mergeCell ref="C287:F287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5:F165"/>
    <mergeCell ref="C208:D208"/>
    <mergeCell ref="C293:D293"/>
    <mergeCell ref="C295:D295"/>
    <mergeCell ref="C297:D297"/>
    <mergeCell ref="C250:D250"/>
    <mergeCell ref="C251:F251"/>
    <mergeCell ref="C252:F252"/>
    <mergeCell ref="C253:F253"/>
    <mergeCell ref="C254:F254"/>
    <mergeCell ref="C231:F231"/>
    <mergeCell ref="C232:F232"/>
    <mergeCell ref="C233:F233"/>
  </mergeCells>
  <phoneticPr fontId="28" type="noConversion"/>
  <printOptions gridLines="1"/>
  <pageMargins left="0.74803149606299213" right="0.11811023622047245" top="0.6692913385826772" bottom="0.6692913385826772" header="0.31496062992125984" footer="0.15748031496062992"/>
  <pageSetup paperSize="9" scale="78" orientation="portrait" r:id="rId1"/>
  <rowBreaks count="1" manualBreakCount="1">
    <brk id="9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61"/>
  <sheetViews>
    <sheetView tabSelected="1" view="pageBreakPreview" zoomScaleNormal="100" zoomScaleSheetLayoutView="100" workbookViewId="0">
      <selection activeCell="A12" sqref="A12:B12"/>
    </sheetView>
  </sheetViews>
  <sheetFormatPr defaultColWidth="14.42578125" defaultRowHeight="12.75"/>
  <cols>
    <col min="1" max="1" width="5.42578125" style="231" customWidth="1"/>
    <col min="2" max="2" width="31" style="192" customWidth="1"/>
    <col min="3" max="3" width="13.28515625" style="192" customWidth="1"/>
    <col min="4" max="4" width="13" style="192" customWidth="1"/>
    <col min="5" max="9" width="13.28515625" style="192" customWidth="1"/>
    <col min="10" max="11" width="13.140625" style="192" customWidth="1"/>
    <col min="12" max="13" width="14.85546875" style="192" customWidth="1"/>
    <col min="14" max="14" width="16.85546875" style="191" customWidth="1"/>
    <col min="15" max="16" width="16" style="191" customWidth="1"/>
    <col min="17" max="17" width="14.5703125" style="191" customWidth="1"/>
    <col min="18" max="18" width="13.85546875" style="192" customWidth="1"/>
    <col min="19" max="19" width="13.85546875" style="193" customWidth="1"/>
    <col min="20" max="22" width="13.85546875" style="192" customWidth="1"/>
    <col min="23" max="240" width="9.140625" style="192" customWidth="1"/>
    <col min="241" max="241" width="5.7109375" style="192" customWidth="1"/>
    <col min="242" max="242" width="22.42578125" style="192" customWidth="1"/>
    <col min="243" max="246" width="14.42578125" style="192"/>
    <col min="247" max="247" width="5.7109375" style="192" customWidth="1"/>
    <col min="248" max="248" width="27.28515625" style="192" customWidth="1"/>
    <col min="249" max="16384" width="14.42578125" style="192"/>
  </cols>
  <sheetData>
    <row r="1" spans="1:19" customFormat="1" ht="18">
      <c r="A1" s="320" t="str">
        <f>RESUMO!A1</f>
        <v>MARINHA DO BRASIL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2"/>
      <c r="N1" s="175"/>
      <c r="O1" s="175"/>
      <c r="P1" s="175"/>
      <c r="Q1" s="175"/>
    </row>
    <row r="2" spans="1:19" customFormat="1" ht="10.15" customHeight="1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8"/>
      <c r="Q2" s="175"/>
    </row>
    <row r="3" spans="1:19" customFormat="1" ht="16.5">
      <c r="A3" s="323" t="s">
        <v>263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5"/>
      <c r="Q3" s="175"/>
    </row>
    <row r="4" spans="1:19" customFormat="1" ht="10.15" customHeight="1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  <c r="Q4" s="175"/>
    </row>
    <row r="5" spans="1:19" s="185" customFormat="1" ht="16.5">
      <c r="A5" s="323" t="s">
        <v>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5"/>
      <c r="N5" s="182"/>
      <c r="O5" s="183"/>
      <c r="P5" s="184"/>
      <c r="Q5" s="183"/>
      <c r="S5" s="186"/>
    </row>
    <row r="6" spans="1:19" s="185" customFormat="1" ht="10.15" customHeight="1">
      <c r="A6" s="187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9"/>
      <c r="N6" s="182"/>
      <c r="O6" s="183"/>
      <c r="P6" s="184"/>
      <c r="Q6" s="183"/>
      <c r="S6" s="186"/>
    </row>
    <row r="7" spans="1:19" s="185" customFormat="1" ht="15.75">
      <c r="A7" s="326" t="s">
        <v>260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8"/>
      <c r="N7" s="182"/>
      <c r="O7" s="183"/>
      <c r="P7" s="184"/>
      <c r="Q7" s="183"/>
      <c r="S7" s="186"/>
    </row>
    <row r="8" spans="1:19" s="185" customFormat="1" ht="10.15" customHeight="1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9"/>
      <c r="N8" s="182"/>
      <c r="O8" s="183"/>
      <c r="P8" s="184"/>
      <c r="Q8" s="183"/>
      <c r="S8" s="186"/>
    </row>
    <row r="9" spans="1:19" s="185" customFormat="1" ht="15.75">
      <c r="A9" s="326" t="s">
        <v>261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8"/>
      <c r="N9" s="182"/>
      <c r="O9" s="183"/>
      <c r="P9" s="184"/>
      <c r="Q9" s="183"/>
      <c r="S9" s="186"/>
    </row>
    <row r="10" spans="1:19" s="185" customFormat="1" ht="13.15" customHeight="1">
      <c r="A10" s="18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9"/>
      <c r="N10" s="182"/>
      <c r="O10" s="183"/>
      <c r="P10" s="184"/>
      <c r="Q10" s="183"/>
      <c r="S10" s="186"/>
    </row>
    <row r="11" spans="1:19" s="185" customFormat="1" ht="15.75">
      <c r="A11" s="317" t="s">
        <v>636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9"/>
      <c r="N11" s="182"/>
      <c r="O11" s="183"/>
      <c r="P11" s="184"/>
      <c r="Q11" s="183"/>
      <c r="S11" s="186"/>
    </row>
    <row r="12" spans="1:19" s="185" customFormat="1" ht="15.75">
      <c r="A12" s="311" t="s">
        <v>632</v>
      </c>
      <c r="B12" s="312"/>
      <c r="C12" s="190"/>
      <c r="D12" s="190"/>
      <c r="E12" s="190"/>
      <c r="F12" s="190"/>
      <c r="G12" s="190"/>
      <c r="H12" s="190"/>
      <c r="I12" s="190"/>
      <c r="J12" s="190"/>
      <c r="K12" s="190"/>
      <c r="L12" s="313" t="s">
        <v>262</v>
      </c>
      <c r="M12" s="314"/>
      <c r="N12" s="182"/>
      <c r="O12" s="183"/>
      <c r="P12" s="184"/>
      <c r="Q12" s="183"/>
      <c r="S12" s="186"/>
    </row>
    <row r="13" spans="1:19" ht="15" customHeight="1">
      <c r="A13" s="315" t="s">
        <v>2</v>
      </c>
      <c r="B13" s="315" t="s">
        <v>610</v>
      </c>
      <c r="C13" s="244" t="s">
        <v>611</v>
      </c>
      <c r="D13" s="245"/>
      <c r="E13" s="245"/>
      <c r="F13" s="245"/>
      <c r="G13" s="245"/>
      <c r="H13" s="245"/>
      <c r="I13" s="245"/>
      <c r="J13" s="245"/>
      <c r="K13" s="245"/>
      <c r="L13" s="245"/>
      <c r="M13" s="246"/>
    </row>
    <row r="14" spans="1:19" ht="27.75" customHeight="1">
      <c r="A14" s="316"/>
      <c r="B14" s="316"/>
      <c r="C14" s="194">
        <v>30</v>
      </c>
      <c r="D14" s="194">
        <v>60</v>
      </c>
      <c r="E14" s="194">
        <v>90</v>
      </c>
      <c r="F14" s="194">
        <v>120</v>
      </c>
      <c r="G14" s="194">
        <v>150</v>
      </c>
      <c r="H14" s="194">
        <v>210</v>
      </c>
      <c r="I14" s="194">
        <v>240</v>
      </c>
      <c r="J14" s="195">
        <v>315</v>
      </c>
      <c r="K14" s="195">
        <v>330</v>
      </c>
      <c r="L14" s="195" t="s">
        <v>612</v>
      </c>
      <c r="M14" s="194" t="s">
        <v>613</v>
      </c>
      <c r="N14" s="196" t="s">
        <v>614</v>
      </c>
      <c r="O14" s="197" t="s">
        <v>613</v>
      </c>
      <c r="P14" s="197" t="s">
        <v>615</v>
      </c>
    </row>
    <row r="15" spans="1:19">
      <c r="A15" s="198">
        <f>ORÇAMENTO!A15</f>
        <v>1</v>
      </c>
      <c r="B15" s="199" t="str">
        <f>ORÇAMENTO!C15</f>
        <v>CANTEIRO DE OBRAS</v>
      </c>
      <c r="C15" s="200">
        <f>SUM(C16:C17)</f>
        <v>0</v>
      </c>
      <c r="D15" s="200">
        <f t="shared" ref="D15:M15" si="0">SUM(D16:D17)</f>
        <v>0</v>
      </c>
      <c r="E15" s="200">
        <f t="shared" si="0"/>
        <v>0</v>
      </c>
      <c r="F15" s="200">
        <f t="shared" si="0"/>
        <v>0</v>
      </c>
      <c r="G15" s="200">
        <f t="shared" si="0"/>
        <v>0</v>
      </c>
      <c r="H15" s="200">
        <f t="shared" si="0"/>
        <v>0</v>
      </c>
      <c r="I15" s="200">
        <f t="shared" si="0"/>
        <v>0</v>
      </c>
      <c r="J15" s="200">
        <f t="shared" si="0"/>
        <v>0</v>
      </c>
      <c r="K15" s="200">
        <f t="shared" si="0"/>
        <v>0</v>
      </c>
      <c r="L15" s="200">
        <f t="shared" si="0"/>
        <v>0</v>
      </c>
      <c r="M15" s="200">
        <f t="shared" si="0"/>
        <v>0</v>
      </c>
      <c r="N15" s="201">
        <f t="shared" ref="N15:N43" si="1">SUM(C15:K15)</f>
        <v>0</v>
      </c>
      <c r="O15" s="202">
        <f>ORÇAMENTO!H15</f>
        <v>0</v>
      </c>
      <c r="P15" s="203">
        <f t="shared" ref="P15:P38" si="2">M15-L15</f>
        <v>0</v>
      </c>
      <c r="Q15" s="204"/>
      <c r="S15" s="205"/>
    </row>
    <row r="16" spans="1:19" ht="24.95" customHeight="1">
      <c r="A16" s="206" t="str">
        <f>ORÇAMENTO!A16</f>
        <v>1.1</v>
      </c>
      <c r="B16" s="207" t="str">
        <f>ORÇAMENTO!C16</f>
        <v>Placa de Sinalização de Obra</v>
      </c>
      <c r="C16" s="208"/>
      <c r="D16" s="209">
        <f>L16</f>
        <v>0</v>
      </c>
      <c r="E16" s="208"/>
      <c r="F16" s="208"/>
      <c r="G16" s="208"/>
      <c r="H16" s="208"/>
      <c r="I16" s="208"/>
      <c r="J16" s="208"/>
      <c r="K16" s="208"/>
      <c r="L16" s="237">
        <f t="shared" ref="L16:L17" si="3">O16*0.9</f>
        <v>0</v>
      </c>
      <c r="M16" s="237">
        <f>O16</f>
        <v>0</v>
      </c>
      <c r="N16" s="205">
        <f t="shared" si="1"/>
        <v>0</v>
      </c>
      <c r="O16" s="211">
        <f>ORÇAMENTO!H16</f>
        <v>0</v>
      </c>
      <c r="P16" s="212">
        <f t="shared" si="2"/>
        <v>0</v>
      </c>
      <c r="Q16" s="204"/>
      <c r="S16" s="205"/>
    </row>
    <row r="17" spans="1:19" ht="24.95" customHeight="1">
      <c r="A17" s="206" t="str">
        <f>ORÇAMENTO!A18</f>
        <v>1.2</v>
      </c>
      <c r="B17" s="207" t="str">
        <f>ORÇAMENTO!C18</f>
        <v>Mobilização e Desmobilização do Canteiro</v>
      </c>
      <c r="C17" s="208"/>
      <c r="D17" s="209">
        <f>$L$17/6</f>
        <v>0</v>
      </c>
      <c r="E17" s="209">
        <f t="shared" ref="E17:I17" si="4">$L$17/6</f>
        <v>0</v>
      </c>
      <c r="F17" s="209">
        <f t="shared" si="4"/>
        <v>0</v>
      </c>
      <c r="G17" s="209">
        <f t="shared" si="4"/>
        <v>0</v>
      </c>
      <c r="H17" s="209">
        <f t="shared" si="4"/>
        <v>0</v>
      </c>
      <c r="I17" s="209">
        <f t="shared" si="4"/>
        <v>0</v>
      </c>
      <c r="J17" s="208"/>
      <c r="K17" s="208"/>
      <c r="L17" s="237">
        <f t="shared" si="3"/>
        <v>0</v>
      </c>
      <c r="M17" s="237">
        <f>O17</f>
        <v>0</v>
      </c>
      <c r="N17" s="205">
        <f t="shared" si="1"/>
        <v>0</v>
      </c>
      <c r="O17" s="211">
        <f>ORÇAMENTO!H18</f>
        <v>0</v>
      </c>
      <c r="P17" s="212">
        <f t="shared" si="2"/>
        <v>0</v>
      </c>
      <c r="Q17" s="204"/>
      <c r="S17" s="205"/>
    </row>
    <row r="18" spans="1:19">
      <c r="A18" s="198">
        <f>ORÇAMENTO!A27</f>
        <v>2</v>
      </c>
      <c r="B18" s="199" t="str">
        <f>ORÇAMENTO!C27</f>
        <v>SERVIÇOS COMPLEMENTARES</v>
      </c>
      <c r="C18" s="213">
        <f>SUM(C19:C20)</f>
        <v>0</v>
      </c>
      <c r="D18" s="213">
        <f t="shared" ref="D18:M18" si="5">SUM(D19:D20)</f>
        <v>0</v>
      </c>
      <c r="E18" s="213">
        <f t="shared" si="5"/>
        <v>0</v>
      </c>
      <c r="F18" s="213">
        <f t="shared" si="5"/>
        <v>0</v>
      </c>
      <c r="G18" s="213">
        <f t="shared" si="5"/>
        <v>0</v>
      </c>
      <c r="H18" s="213">
        <f t="shared" si="5"/>
        <v>0</v>
      </c>
      <c r="I18" s="213">
        <f t="shared" si="5"/>
        <v>0</v>
      </c>
      <c r="J18" s="213">
        <f t="shared" si="5"/>
        <v>0</v>
      </c>
      <c r="K18" s="213">
        <f t="shared" si="5"/>
        <v>0</v>
      </c>
      <c r="L18" s="213">
        <f t="shared" si="5"/>
        <v>0</v>
      </c>
      <c r="M18" s="213">
        <f t="shared" si="5"/>
        <v>0</v>
      </c>
      <c r="N18" s="201">
        <f t="shared" si="1"/>
        <v>0</v>
      </c>
      <c r="O18" s="202">
        <f>ORÇAMENTO!H27</f>
        <v>0</v>
      </c>
      <c r="P18" s="203">
        <f t="shared" si="2"/>
        <v>0</v>
      </c>
      <c r="Q18" s="204"/>
      <c r="S18" s="205"/>
    </row>
    <row r="19" spans="1:19" ht="24.95" customHeight="1">
      <c r="A19" s="206" t="str">
        <f>ORÇAMENTO!A28</f>
        <v>2.1</v>
      </c>
      <c r="B19" s="207" t="str">
        <f>ORÇAMENTO!C28</f>
        <v>Segurança do Trabalho</v>
      </c>
      <c r="C19" s="208"/>
      <c r="D19" s="209">
        <f t="shared" ref="D19:I19" si="6">$L$19/6</f>
        <v>0</v>
      </c>
      <c r="E19" s="209">
        <f t="shared" si="6"/>
        <v>0</v>
      </c>
      <c r="F19" s="209">
        <f t="shared" si="6"/>
        <v>0</v>
      </c>
      <c r="G19" s="209">
        <f t="shared" si="6"/>
        <v>0</v>
      </c>
      <c r="H19" s="209">
        <f t="shared" si="6"/>
        <v>0</v>
      </c>
      <c r="I19" s="209">
        <f t="shared" si="6"/>
        <v>0</v>
      </c>
      <c r="J19" s="208"/>
      <c r="K19" s="208"/>
      <c r="L19" s="237">
        <f t="shared" ref="L19:L25" si="7">O19*0.9</f>
        <v>0</v>
      </c>
      <c r="M19" s="237">
        <f>O19</f>
        <v>0</v>
      </c>
      <c r="N19" s="205">
        <f t="shared" si="1"/>
        <v>0</v>
      </c>
      <c r="O19" s="211">
        <f>ORÇAMENTO!H28</f>
        <v>0</v>
      </c>
      <c r="P19" s="212">
        <f t="shared" si="2"/>
        <v>0</v>
      </c>
      <c r="Q19" s="204"/>
      <c r="S19" s="205"/>
    </row>
    <row r="20" spans="1:19" ht="24.95" customHeight="1">
      <c r="A20" s="206" t="str">
        <f>ORÇAMENTO!A30</f>
        <v>2.2</v>
      </c>
      <c r="B20" s="207" t="str">
        <f>ORÇAMENTO!C30</f>
        <v>Andaimes</v>
      </c>
      <c r="C20" s="208"/>
      <c r="D20" s="208"/>
      <c r="E20" s="209">
        <f>$L$20/5</f>
        <v>0</v>
      </c>
      <c r="F20" s="209">
        <f>$L$20/5</f>
        <v>0</v>
      </c>
      <c r="G20" s="209">
        <f>$L$20/5</f>
        <v>0</v>
      </c>
      <c r="H20" s="209">
        <f>$L$20/5</f>
        <v>0</v>
      </c>
      <c r="I20" s="209">
        <f>$L$20/5</f>
        <v>0</v>
      </c>
      <c r="J20" s="208"/>
      <c r="K20" s="208"/>
      <c r="L20" s="237">
        <f t="shared" si="7"/>
        <v>0</v>
      </c>
      <c r="M20" s="237">
        <f>O20</f>
        <v>0</v>
      </c>
      <c r="N20" s="205">
        <f t="shared" si="1"/>
        <v>0</v>
      </c>
      <c r="O20" s="211">
        <f>ORÇAMENTO!H30</f>
        <v>0</v>
      </c>
      <c r="P20" s="212">
        <f t="shared" si="2"/>
        <v>0</v>
      </c>
      <c r="Q20" s="204"/>
      <c r="S20" s="205"/>
    </row>
    <row r="21" spans="1:19" s="217" customFormat="1" ht="12">
      <c r="A21" s="198">
        <f>ORÇAMENTO!A33</f>
        <v>3</v>
      </c>
      <c r="B21" s="199" t="str">
        <f>ORÇAMENTO!C33</f>
        <v>EXECUÇÃO DA OBRA</v>
      </c>
      <c r="C21" s="213">
        <f t="shared" ref="C21:M21" si="8">SUM(C22:C30)</f>
        <v>0</v>
      </c>
      <c r="D21" s="213">
        <f t="shared" si="8"/>
        <v>0</v>
      </c>
      <c r="E21" s="213">
        <f t="shared" si="8"/>
        <v>0</v>
      </c>
      <c r="F21" s="213">
        <f t="shared" si="8"/>
        <v>0</v>
      </c>
      <c r="G21" s="213">
        <f t="shared" si="8"/>
        <v>0</v>
      </c>
      <c r="H21" s="213">
        <f t="shared" si="8"/>
        <v>0</v>
      </c>
      <c r="I21" s="213">
        <f t="shared" si="8"/>
        <v>0</v>
      </c>
      <c r="J21" s="213">
        <f t="shared" si="8"/>
        <v>0</v>
      </c>
      <c r="K21" s="213">
        <f t="shared" si="8"/>
        <v>0</v>
      </c>
      <c r="L21" s="213">
        <f t="shared" si="8"/>
        <v>0</v>
      </c>
      <c r="M21" s="213">
        <f t="shared" si="8"/>
        <v>0</v>
      </c>
      <c r="N21" s="214">
        <f t="shared" si="1"/>
        <v>0</v>
      </c>
      <c r="O21" s="215">
        <f>ORÇAMENTO!H33</f>
        <v>0</v>
      </c>
      <c r="P21" s="216">
        <f t="shared" si="2"/>
        <v>0</v>
      </c>
      <c r="Q21" s="204"/>
      <c r="S21" s="204"/>
    </row>
    <row r="22" spans="1:19" ht="24.95" customHeight="1">
      <c r="A22" s="206" t="str">
        <f>ORÇAMENTO!A34</f>
        <v>3.1</v>
      </c>
      <c r="B22" s="207" t="str">
        <f>ORÇAMENTO!C34</f>
        <v>Procedimentos de Obras Civis</v>
      </c>
      <c r="C22" s="208"/>
      <c r="D22" s="208"/>
      <c r="E22" s="208"/>
      <c r="F22" s="208"/>
      <c r="G22" s="208"/>
      <c r="H22" s="208"/>
      <c r="I22" s="208"/>
      <c r="J22" s="208"/>
      <c r="K22" s="208"/>
      <c r="L22" s="218">
        <f t="shared" si="7"/>
        <v>0</v>
      </c>
      <c r="M22" s="210">
        <f t="shared" ref="M22:M25" si="9">O22</f>
        <v>0</v>
      </c>
      <c r="N22" s="205">
        <f t="shared" si="1"/>
        <v>0</v>
      </c>
      <c r="O22" s="211">
        <f>ORÇAMENTO!H34</f>
        <v>0</v>
      </c>
      <c r="P22" s="212">
        <f t="shared" si="2"/>
        <v>0</v>
      </c>
      <c r="Q22" s="204"/>
      <c r="S22" s="205"/>
    </row>
    <row r="23" spans="1:19" ht="24.95" customHeight="1">
      <c r="A23" s="206" t="str">
        <f>ORÇAMENTO!A35</f>
        <v>3.2</v>
      </c>
      <c r="B23" s="207" t="str">
        <f>ORÇAMENTO!C35</f>
        <v>Demolições</v>
      </c>
      <c r="C23" s="208"/>
      <c r="D23" s="209">
        <f>L23</f>
        <v>0</v>
      </c>
      <c r="E23" s="208"/>
      <c r="F23" s="208"/>
      <c r="G23" s="208"/>
      <c r="H23" s="208"/>
      <c r="I23" s="208"/>
      <c r="J23" s="208"/>
      <c r="K23" s="208"/>
      <c r="L23" s="237">
        <f t="shared" si="7"/>
        <v>0</v>
      </c>
      <c r="M23" s="237">
        <f t="shared" si="9"/>
        <v>0</v>
      </c>
      <c r="N23" s="205">
        <f t="shared" si="1"/>
        <v>0</v>
      </c>
      <c r="O23" s="211">
        <f>ORÇAMENTO!H35</f>
        <v>0</v>
      </c>
      <c r="P23" s="212">
        <f t="shared" si="2"/>
        <v>0</v>
      </c>
      <c r="Q23" s="204"/>
      <c r="S23" s="205"/>
    </row>
    <row r="24" spans="1:19" ht="24.95" customHeight="1">
      <c r="A24" s="206" t="str">
        <f>ORÇAMENTO!A51</f>
        <v>3.3</v>
      </c>
      <c r="B24" s="207" t="str">
        <f>ORÇAMENTO!C51</f>
        <v>Remoção de Entulho</v>
      </c>
      <c r="C24" s="208"/>
      <c r="D24" s="208"/>
      <c r="E24" s="209">
        <f>ROUND($L$24*0.4,2)</f>
        <v>0</v>
      </c>
      <c r="F24" s="209">
        <f>ROUND($L$24*0.15,2)</f>
        <v>0</v>
      </c>
      <c r="G24" s="209">
        <f t="shared" ref="G24:H24" si="10">ROUND($L$24*0.15,2)</f>
        <v>0</v>
      </c>
      <c r="H24" s="209">
        <f t="shared" si="10"/>
        <v>0</v>
      </c>
      <c r="I24" s="209">
        <f t="shared" ref="I24" si="11">TRUNC($L$24*0.15,2)</f>
        <v>0</v>
      </c>
      <c r="J24" s="208"/>
      <c r="K24" s="208"/>
      <c r="L24" s="237">
        <f t="shared" si="7"/>
        <v>0</v>
      </c>
      <c r="M24" s="237">
        <f t="shared" si="9"/>
        <v>0</v>
      </c>
      <c r="N24" s="205">
        <f t="shared" si="1"/>
        <v>0</v>
      </c>
      <c r="O24" s="211">
        <f>ORÇAMENTO!H51</f>
        <v>0</v>
      </c>
      <c r="P24" s="212">
        <f t="shared" si="2"/>
        <v>0</v>
      </c>
      <c r="Q24" s="204"/>
      <c r="S24" s="205"/>
    </row>
    <row r="25" spans="1:19" ht="24.95" customHeight="1">
      <c r="A25" s="206" t="str">
        <f>ORÇAMENTO!A53</f>
        <v>3.4</v>
      </c>
      <c r="B25" s="207" t="str">
        <f>ORÇAMENTO!C53</f>
        <v>Arquitetura</v>
      </c>
      <c r="C25" s="208"/>
      <c r="D25" s="209">
        <f>$L$25*0.15</f>
        <v>0</v>
      </c>
      <c r="E25" s="209">
        <f>$L$25*0.2</f>
        <v>0</v>
      </c>
      <c r="F25" s="209">
        <f>$L$25*0.2</f>
        <v>0</v>
      </c>
      <c r="G25" s="209">
        <f>$L$25*0.2</f>
        <v>0</v>
      </c>
      <c r="H25" s="209">
        <f>$L$25*0.15</f>
        <v>0</v>
      </c>
      <c r="I25" s="209">
        <f>$L$25*0.1</f>
        <v>0</v>
      </c>
      <c r="J25" s="208"/>
      <c r="K25" s="208"/>
      <c r="L25" s="237">
        <f t="shared" si="7"/>
        <v>0</v>
      </c>
      <c r="M25" s="237">
        <f t="shared" si="9"/>
        <v>0</v>
      </c>
      <c r="N25" s="205">
        <f t="shared" si="1"/>
        <v>0</v>
      </c>
      <c r="O25" s="211">
        <f>ORÇAMENTO!H53</f>
        <v>0</v>
      </c>
      <c r="P25" s="212">
        <f t="shared" si="2"/>
        <v>0</v>
      </c>
      <c r="Q25" s="204"/>
      <c r="R25" s="219"/>
      <c r="S25" s="205"/>
    </row>
    <row r="26" spans="1:19" ht="24.95" customHeight="1">
      <c r="A26" s="206" t="str">
        <f>ORÇAMENTO!A119</f>
        <v>3.5</v>
      </c>
      <c r="B26" s="207" t="str">
        <f>ORÇAMENTO!C119</f>
        <v>Climatização</v>
      </c>
      <c r="C26" s="208"/>
      <c r="D26" s="208"/>
      <c r="E26" s="208"/>
      <c r="F26" s="209">
        <f>$L$26*0.2</f>
        <v>0</v>
      </c>
      <c r="G26" s="209">
        <f>$L$26*0.3</f>
        <v>0</v>
      </c>
      <c r="H26" s="209">
        <f>$L$26*0.3</f>
        <v>0</v>
      </c>
      <c r="I26" s="209">
        <f>$L$26*0.2</f>
        <v>0</v>
      </c>
      <c r="J26" s="208"/>
      <c r="K26" s="208"/>
      <c r="L26" s="237">
        <f>O26*0.9</f>
        <v>0</v>
      </c>
      <c r="M26" s="237">
        <f>O26</f>
        <v>0</v>
      </c>
      <c r="N26" s="205">
        <f t="shared" si="1"/>
        <v>0</v>
      </c>
      <c r="O26" s="211">
        <f>ORÇAMENTO!H119</f>
        <v>0</v>
      </c>
      <c r="P26" s="212">
        <f t="shared" si="2"/>
        <v>0</v>
      </c>
      <c r="Q26" s="204"/>
      <c r="S26" s="205"/>
    </row>
    <row r="27" spans="1:19" ht="24.95" customHeight="1">
      <c r="A27" s="206" t="str">
        <f>ORÇAMENTO!A149</f>
        <v>3.6</v>
      </c>
      <c r="B27" s="207" t="str">
        <f>ORÇAMENTO!C149</f>
        <v>Projeto de Instalação Elétrica</v>
      </c>
      <c r="C27" s="208"/>
      <c r="D27" s="209">
        <f>$L$27*0.2</f>
        <v>0</v>
      </c>
      <c r="E27" s="209">
        <f t="shared" ref="E27:H27" si="12">$L$27*0.2</f>
        <v>0</v>
      </c>
      <c r="F27" s="209">
        <f t="shared" si="12"/>
        <v>0</v>
      </c>
      <c r="G27" s="209">
        <f t="shared" si="12"/>
        <v>0</v>
      </c>
      <c r="H27" s="209">
        <f t="shared" si="12"/>
        <v>0</v>
      </c>
      <c r="I27" s="208"/>
      <c r="J27" s="208"/>
      <c r="K27" s="208"/>
      <c r="L27" s="237">
        <f t="shared" ref="L27:L36" si="13">O27*0.9</f>
        <v>0</v>
      </c>
      <c r="M27" s="237">
        <f t="shared" ref="M27:M36" si="14">O27</f>
        <v>0</v>
      </c>
      <c r="N27" s="205">
        <f t="shared" si="1"/>
        <v>0</v>
      </c>
      <c r="O27" s="211">
        <f>ORÇAMENTO!H149</f>
        <v>0</v>
      </c>
      <c r="P27" s="212">
        <f t="shared" si="2"/>
        <v>0</v>
      </c>
      <c r="Q27" s="204"/>
      <c r="S27" s="205"/>
    </row>
    <row r="28" spans="1:19" ht="24.95" customHeight="1">
      <c r="A28" s="206" t="str">
        <f>ORÇAMENTO!A208</f>
        <v>3.7</v>
      </c>
      <c r="B28" s="207" t="str">
        <f>ORÇAMENTO!C208</f>
        <v>Projetos de Lógica e Telefonia</v>
      </c>
      <c r="C28" s="208"/>
      <c r="D28" s="208"/>
      <c r="E28" s="209">
        <f>L28</f>
        <v>0</v>
      </c>
      <c r="F28" s="208"/>
      <c r="G28" s="208"/>
      <c r="H28" s="208"/>
      <c r="I28" s="208"/>
      <c r="J28" s="208"/>
      <c r="K28" s="208"/>
      <c r="L28" s="237">
        <f t="shared" si="13"/>
        <v>0</v>
      </c>
      <c r="M28" s="237">
        <f t="shared" si="14"/>
        <v>0</v>
      </c>
      <c r="N28" s="205">
        <f t="shared" si="1"/>
        <v>0</v>
      </c>
      <c r="O28" s="211">
        <f>ORÇAMENTO!H208</f>
        <v>0</v>
      </c>
      <c r="P28" s="212">
        <f t="shared" si="2"/>
        <v>0</v>
      </c>
      <c r="Q28" s="204"/>
      <c r="S28" s="205"/>
    </row>
    <row r="29" spans="1:19" ht="24.95" customHeight="1">
      <c r="A29" s="206" t="str">
        <f>ORÇAMENTO!A229</f>
        <v>3.8</v>
      </c>
      <c r="B29" s="207" t="str">
        <f>ORÇAMENTO!C229</f>
        <v>Instalação Hidráulica</v>
      </c>
      <c r="C29" s="208"/>
      <c r="D29" s="208"/>
      <c r="E29" s="208"/>
      <c r="F29" s="209">
        <f>ROUND($L$29*0.5,2)</f>
        <v>0</v>
      </c>
      <c r="G29" s="209">
        <f>ROUND($L$29*0.5,2)</f>
        <v>0</v>
      </c>
      <c r="H29" s="208"/>
      <c r="I29" s="208"/>
      <c r="J29" s="208"/>
      <c r="K29" s="208"/>
      <c r="L29" s="237">
        <f t="shared" si="13"/>
        <v>0</v>
      </c>
      <c r="M29" s="237">
        <f t="shared" si="14"/>
        <v>0</v>
      </c>
      <c r="N29" s="205">
        <f t="shared" si="1"/>
        <v>0</v>
      </c>
      <c r="O29" s="211">
        <f>ORÇAMENTO!H229</f>
        <v>0</v>
      </c>
      <c r="P29" s="212">
        <f t="shared" si="2"/>
        <v>0</v>
      </c>
      <c r="Q29" s="204"/>
      <c r="S29" s="205"/>
    </row>
    <row r="30" spans="1:19" ht="24.95" customHeight="1">
      <c r="A30" s="206" t="str">
        <f>ORÇAMENTO!A250</f>
        <v>3.9</v>
      </c>
      <c r="B30" s="207" t="str">
        <f>ORÇAMENTO!C250</f>
        <v>Instalação Esgoto Sanitário</v>
      </c>
      <c r="C30" s="208"/>
      <c r="D30" s="209">
        <f>TRUNC($L$30*0.2,2)</f>
        <v>0</v>
      </c>
      <c r="E30" s="209">
        <f>ROUND($L$30*0.4,2)</f>
        <v>0</v>
      </c>
      <c r="F30" s="209">
        <f>ROUND($L$30*0.4,2)</f>
        <v>0</v>
      </c>
      <c r="G30" s="208"/>
      <c r="H30" s="208"/>
      <c r="I30" s="208"/>
      <c r="J30" s="208"/>
      <c r="K30" s="208"/>
      <c r="L30" s="237">
        <f t="shared" si="13"/>
        <v>0</v>
      </c>
      <c r="M30" s="237">
        <f t="shared" si="14"/>
        <v>0</v>
      </c>
      <c r="N30" s="205">
        <f t="shared" si="1"/>
        <v>0</v>
      </c>
      <c r="O30" s="211">
        <f>ORÇAMENTO!H250</f>
        <v>0</v>
      </c>
      <c r="P30" s="212">
        <f t="shared" si="2"/>
        <v>0</v>
      </c>
      <c r="Q30" s="204"/>
      <c r="S30" s="205"/>
    </row>
    <row r="31" spans="1:19" s="217" customFormat="1" ht="12">
      <c r="A31" s="198">
        <f>ORÇAMENTO!A289</f>
        <v>4</v>
      </c>
      <c r="B31" s="199" t="str">
        <f>ORÇAMENTO!C289</f>
        <v>NORMAS DE EXECUÇÃO</v>
      </c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4">
        <f t="shared" si="1"/>
        <v>0</v>
      </c>
      <c r="O31" s="215">
        <f>ORÇAMENTO!H289</f>
        <v>0</v>
      </c>
      <c r="P31" s="216">
        <f t="shared" si="2"/>
        <v>0</v>
      </c>
      <c r="Q31" s="204"/>
      <c r="S31" s="204"/>
    </row>
    <row r="32" spans="1:19" ht="24.95" customHeight="1">
      <c r="A32" s="206" t="str">
        <f>ORÇAMENTO!A290</f>
        <v>4.1</v>
      </c>
      <c r="B32" s="207" t="str">
        <f>ORÇAMENTO!C290</f>
        <v>Normas Aplicáveis</v>
      </c>
      <c r="C32" s="208"/>
      <c r="D32" s="208"/>
      <c r="E32" s="208"/>
      <c r="F32" s="208"/>
      <c r="G32" s="208"/>
      <c r="H32" s="208"/>
      <c r="I32" s="208"/>
      <c r="J32" s="208"/>
      <c r="K32" s="208"/>
      <c r="L32" s="210">
        <f t="shared" ref="L32" si="15">O32*0.9</f>
        <v>0</v>
      </c>
      <c r="M32" s="210">
        <f t="shared" ref="M32" si="16">O32</f>
        <v>0</v>
      </c>
      <c r="N32" s="205">
        <f t="shared" si="1"/>
        <v>0</v>
      </c>
      <c r="O32" s="211">
        <f>ORÇAMENTO!H290</f>
        <v>0</v>
      </c>
      <c r="P32" s="212">
        <f t="shared" ref="P32" si="17">M32-L32</f>
        <v>0</v>
      </c>
      <c r="Q32" s="204"/>
      <c r="S32" s="205"/>
    </row>
    <row r="33" spans="1:19" s="217" customFormat="1" ht="12">
      <c r="A33" s="198">
        <f>ORÇAMENTO!A292</f>
        <v>5</v>
      </c>
      <c r="B33" s="199" t="str">
        <f>ORÇAMENTO!C292</f>
        <v>SERVIÇOS FINAIS</v>
      </c>
      <c r="C33" s="213">
        <f>SUM(C34:C36)</f>
        <v>0</v>
      </c>
      <c r="D33" s="213">
        <f t="shared" ref="D33:M33" si="18">SUM(D34:D36)</f>
        <v>0</v>
      </c>
      <c r="E33" s="213">
        <f t="shared" si="18"/>
        <v>0</v>
      </c>
      <c r="F33" s="213">
        <f t="shared" si="18"/>
        <v>0</v>
      </c>
      <c r="G33" s="213">
        <f t="shared" si="18"/>
        <v>0</v>
      </c>
      <c r="H33" s="213">
        <f t="shared" si="18"/>
        <v>0</v>
      </c>
      <c r="I33" s="213">
        <f t="shared" si="18"/>
        <v>0</v>
      </c>
      <c r="J33" s="213">
        <f t="shared" si="18"/>
        <v>0</v>
      </c>
      <c r="K33" s="213">
        <f t="shared" si="18"/>
        <v>0</v>
      </c>
      <c r="L33" s="213">
        <f t="shared" si="18"/>
        <v>0</v>
      </c>
      <c r="M33" s="213">
        <f t="shared" si="18"/>
        <v>0</v>
      </c>
      <c r="N33" s="214">
        <f t="shared" si="1"/>
        <v>0</v>
      </c>
      <c r="O33" s="215">
        <f>ORÇAMENTO!H292</f>
        <v>0</v>
      </c>
      <c r="P33" s="216">
        <f t="shared" si="2"/>
        <v>0</v>
      </c>
      <c r="Q33" s="204"/>
      <c r="S33" s="204"/>
    </row>
    <row r="34" spans="1:19" ht="24.95" customHeight="1">
      <c r="A34" s="206" t="str">
        <f>ORÇAMENTO!A293</f>
        <v>5.1</v>
      </c>
      <c r="B34" s="207" t="str">
        <f>ORÇAMENTO!C293</f>
        <v>Limpeza Final da Obra</v>
      </c>
      <c r="C34" s="208"/>
      <c r="D34" s="208"/>
      <c r="E34" s="208"/>
      <c r="F34" s="208"/>
      <c r="G34" s="208"/>
      <c r="H34" s="208"/>
      <c r="I34" s="209">
        <f>L34</f>
        <v>0</v>
      </c>
      <c r="J34" s="208"/>
      <c r="K34" s="208"/>
      <c r="L34" s="237">
        <f t="shared" ref="L34:L35" si="19">O34*0.9</f>
        <v>0</v>
      </c>
      <c r="M34" s="237">
        <f t="shared" si="14"/>
        <v>0</v>
      </c>
      <c r="N34" s="205">
        <f t="shared" si="1"/>
        <v>0</v>
      </c>
      <c r="O34" s="211">
        <f>ORÇAMENTO!H293</f>
        <v>0</v>
      </c>
      <c r="P34" s="212">
        <f t="shared" si="2"/>
        <v>0</v>
      </c>
      <c r="Q34" s="204"/>
      <c r="S34" s="205"/>
    </row>
    <row r="35" spans="1:19" ht="24.95" customHeight="1">
      <c r="A35" s="206" t="str">
        <f>ORÇAMENTO!A295</f>
        <v>5.2</v>
      </c>
      <c r="B35" s="207" t="str">
        <f>ORÇAMENTO!C295</f>
        <v>Projeto Como Construído "As Built"</v>
      </c>
      <c r="C35" s="208"/>
      <c r="D35" s="208"/>
      <c r="E35" s="208"/>
      <c r="F35" s="208"/>
      <c r="G35" s="208"/>
      <c r="H35" s="208"/>
      <c r="I35" s="209">
        <f>L35</f>
        <v>0</v>
      </c>
      <c r="J35" s="208"/>
      <c r="K35" s="208"/>
      <c r="L35" s="237">
        <f t="shared" si="19"/>
        <v>0</v>
      </c>
      <c r="M35" s="237">
        <f t="shared" si="14"/>
        <v>0</v>
      </c>
      <c r="N35" s="205">
        <f t="shared" si="1"/>
        <v>0</v>
      </c>
      <c r="O35" s="211">
        <f>ORÇAMENTO!H295</f>
        <v>0</v>
      </c>
      <c r="P35" s="212">
        <f t="shared" si="2"/>
        <v>0</v>
      </c>
      <c r="Q35" s="204"/>
      <c r="R35" s="219"/>
      <c r="S35" s="205"/>
    </row>
    <row r="36" spans="1:19" ht="24.95" customHeight="1">
      <c r="A36" s="206" t="str">
        <f>ORÇAMENTO!A297</f>
        <v>5.3</v>
      </c>
      <c r="B36" s="207" t="str">
        <f>ORÇAMENTO!C297</f>
        <v>Projetos Executivos</v>
      </c>
      <c r="C36" s="209">
        <f>L36</f>
        <v>0</v>
      </c>
      <c r="D36" s="208"/>
      <c r="E36" s="208"/>
      <c r="F36" s="208"/>
      <c r="G36" s="208"/>
      <c r="H36" s="208"/>
      <c r="I36" s="208"/>
      <c r="J36" s="208"/>
      <c r="K36" s="208"/>
      <c r="L36" s="237">
        <f t="shared" si="13"/>
        <v>0</v>
      </c>
      <c r="M36" s="237">
        <f t="shared" si="14"/>
        <v>0</v>
      </c>
      <c r="N36" s="205">
        <f t="shared" si="1"/>
        <v>0</v>
      </c>
      <c r="O36" s="211">
        <f>ORÇAMENTO!H297</f>
        <v>0</v>
      </c>
      <c r="P36" s="212">
        <f t="shared" si="2"/>
        <v>0</v>
      </c>
      <c r="Q36" s="204"/>
      <c r="R36" s="219"/>
      <c r="S36" s="205"/>
    </row>
    <row r="37" spans="1:19">
      <c r="A37" s="198">
        <f>ORÇAMENTO!A306</f>
        <v>6</v>
      </c>
      <c r="B37" s="199" t="str">
        <f>ORÇAMENTO!C306</f>
        <v>ADMINISTRAÇÃO DA OBRA</v>
      </c>
      <c r="C37" s="220">
        <f>SUM(C38:C40)</f>
        <v>0</v>
      </c>
      <c r="D37" s="220">
        <f t="shared" ref="D37:I37" si="20">SUM(D38:D40)</f>
        <v>0</v>
      </c>
      <c r="E37" s="220">
        <f t="shared" si="20"/>
        <v>0</v>
      </c>
      <c r="F37" s="220">
        <f t="shared" si="20"/>
        <v>0</v>
      </c>
      <c r="G37" s="220">
        <f t="shared" si="20"/>
        <v>0</v>
      </c>
      <c r="H37" s="220">
        <f t="shared" si="20"/>
        <v>0</v>
      </c>
      <c r="I37" s="220">
        <f t="shared" si="20"/>
        <v>0</v>
      </c>
      <c r="J37" s="220"/>
      <c r="K37" s="220"/>
      <c r="L37" s="220">
        <f>O37*0.9</f>
        <v>0</v>
      </c>
      <c r="M37" s="220">
        <f>O37</f>
        <v>0</v>
      </c>
      <c r="N37" s="201">
        <f t="shared" si="1"/>
        <v>0</v>
      </c>
      <c r="O37" s="202">
        <f>ORÇAMENTO!H306</f>
        <v>0</v>
      </c>
      <c r="P37" s="203">
        <f t="shared" si="2"/>
        <v>0</v>
      </c>
      <c r="Q37" s="204"/>
      <c r="S37" s="205"/>
    </row>
    <row r="38" spans="1:19" ht="24.95" customHeight="1">
      <c r="A38" s="206" t="str">
        <f>ORÇAMENTO!A307</f>
        <v>6.1</v>
      </c>
      <c r="B38" s="207" t="str">
        <f>ORÇAMENTO!C307</f>
        <v>Administração Local da Obra</v>
      </c>
      <c r="C38" s="209">
        <f>$L$38*C53</f>
        <v>0</v>
      </c>
      <c r="D38" s="209">
        <f t="shared" ref="D38:I38" si="21">$L$38*D53</f>
        <v>0</v>
      </c>
      <c r="E38" s="209">
        <f t="shared" si="21"/>
        <v>0</v>
      </c>
      <c r="F38" s="209">
        <f t="shared" si="21"/>
        <v>0</v>
      </c>
      <c r="G38" s="209">
        <f t="shared" si="21"/>
        <v>0</v>
      </c>
      <c r="H38" s="209">
        <f t="shared" si="21"/>
        <v>0</v>
      </c>
      <c r="I38" s="209">
        <f t="shared" si="21"/>
        <v>0</v>
      </c>
      <c r="J38" s="208"/>
      <c r="K38" s="208"/>
      <c r="L38" s="237">
        <f t="shared" ref="L38" si="22">O38*0.9</f>
        <v>0</v>
      </c>
      <c r="M38" s="237">
        <f>O38</f>
        <v>0</v>
      </c>
      <c r="N38" s="205">
        <f t="shared" si="1"/>
        <v>0</v>
      </c>
      <c r="O38" s="211">
        <f>ORÇAMENTO!H307</f>
        <v>0</v>
      </c>
      <c r="P38" s="212">
        <f t="shared" si="2"/>
        <v>0</v>
      </c>
      <c r="Q38" s="204"/>
      <c r="S38" s="205"/>
    </row>
    <row r="39" spans="1:19" ht="24.95" customHeight="1">
      <c r="A39" s="305" t="s">
        <v>616</v>
      </c>
      <c r="B39" s="306"/>
      <c r="C39" s="221"/>
      <c r="D39" s="221"/>
      <c r="E39" s="221"/>
      <c r="F39" s="221"/>
      <c r="G39" s="221"/>
      <c r="H39" s="221"/>
      <c r="I39" s="221"/>
      <c r="J39" s="222">
        <f>P39/2</f>
        <v>0</v>
      </c>
      <c r="K39" s="221"/>
      <c r="L39" s="307">
        <f>SUM(D39:K39)</f>
        <v>0</v>
      </c>
      <c r="M39" s="308"/>
      <c r="N39" s="205">
        <f t="shared" si="1"/>
        <v>0</v>
      </c>
      <c r="O39" s="223"/>
      <c r="P39" s="304">
        <f>SUM(P15,P18,P21,P31,P33,P37)</f>
        <v>0</v>
      </c>
      <c r="Q39" s="204"/>
      <c r="S39" s="205"/>
    </row>
    <row r="40" spans="1:19" ht="24.95" customHeight="1">
      <c r="A40" s="305" t="s">
        <v>617</v>
      </c>
      <c r="B40" s="306"/>
      <c r="C40" s="224"/>
      <c r="D40" s="224"/>
      <c r="E40" s="224"/>
      <c r="F40" s="224"/>
      <c r="G40" s="224"/>
      <c r="H40" s="224"/>
      <c r="I40" s="224"/>
      <c r="J40" s="224"/>
      <c r="K40" s="225">
        <f>P39-J39</f>
        <v>0</v>
      </c>
      <c r="L40" s="307">
        <f>SUM(D40:K40)</f>
        <v>0</v>
      </c>
      <c r="M40" s="308"/>
      <c r="N40" s="205">
        <f t="shared" si="1"/>
        <v>0</v>
      </c>
      <c r="O40" s="223"/>
      <c r="P40" s="304"/>
      <c r="Q40" s="204"/>
      <c r="R40" s="226"/>
      <c r="S40" s="205"/>
    </row>
    <row r="41" spans="1:19">
      <c r="A41" s="296" t="s">
        <v>630</v>
      </c>
      <c r="B41" s="297"/>
      <c r="C41" s="227">
        <f>SUM(C15,C18,C21,C31,C33,C37)</f>
        <v>0</v>
      </c>
      <c r="D41" s="227">
        <f t="shared" ref="D41:I41" si="23">SUM(D15,D18,D21,D31,D33,D37)</f>
        <v>0</v>
      </c>
      <c r="E41" s="227">
        <f t="shared" si="23"/>
        <v>0</v>
      </c>
      <c r="F41" s="227">
        <f t="shared" si="23"/>
        <v>0</v>
      </c>
      <c r="G41" s="227">
        <f>SUM(G15,G18,G21,G31,G33,G37)-0.01</f>
        <v>-0.01</v>
      </c>
      <c r="H41" s="227">
        <f t="shared" si="23"/>
        <v>0</v>
      </c>
      <c r="I41" s="227">
        <f t="shared" si="23"/>
        <v>0</v>
      </c>
      <c r="J41" s="227">
        <f>J39</f>
        <v>0</v>
      </c>
      <c r="K41" s="227">
        <f>K40</f>
        <v>0</v>
      </c>
      <c r="L41" s="298">
        <f>RESUMO!C36</f>
        <v>0</v>
      </c>
      <c r="M41" s="299"/>
      <c r="N41" s="205">
        <f t="shared" si="1"/>
        <v>-0.01</v>
      </c>
      <c r="O41" s="202"/>
      <c r="P41" s="228"/>
      <c r="S41" s="205"/>
    </row>
    <row r="42" spans="1:19">
      <c r="A42" s="309" t="s">
        <v>631</v>
      </c>
      <c r="B42" s="310"/>
      <c r="C42" s="227">
        <f>ROUND(C41*RESUMO!$D$38,2)</f>
        <v>0</v>
      </c>
      <c r="D42" s="227">
        <f>ROUND(D41*RESUMO!$D$38,2)</f>
        <v>0</v>
      </c>
      <c r="E42" s="227">
        <f>ROUND(E41*RESUMO!$D$38,2)</f>
        <v>0</v>
      </c>
      <c r="F42" s="227">
        <f>ROUND(F41*RESUMO!$D$38,2)</f>
        <v>0</v>
      </c>
      <c r="G42" s="227">
        <f>TRUNC(G41*RESUMO!$D$38,2)</f>
        <v>0</v>
      </c>
      <c r="H42" s="227">
        <f>ROUND(H41*RESUMO!$D$38,2)</f>
        <v>0</v>
      </c>
      <c r="I42" s="227">
        <f>ROUND(I41*RESUMO!$D$38,2)</f>
        <v>0</v>
      </c>
      <c r="J42" s="227">
        <f>ROUND(J41*RESUMO!$D$38,2)</f>
        <v>0</v>
      </c>
      <c r="K42" s="227">
        <f>ROUND(K41*RESUMO!$D$38,2)</f>
        <v>0</v>
      </c>
      <c r="L42" s="298">
        <f>RESUMO!C38</f>
        <v>0</v>
      </c>
      <c r="M42" s="299"/>
      <c r="N42" s="205">
        <f t="shared" si="1"/>
        <v>0</v>
      </c>
      <c r="O42" s="223"/>
      <c r="P42" s="228"/>
      <c r="S42" s="205"/>
    </row>
    <row r="43" spans="1:19">
      <c r="A43" s="296" t="s">
        <v>618</v>
      </c>
      <c r="B43" s="297"/>
      <c r="C43" s="227">
        <f>SUM(C41:C42)</f>
        <v>0</v>
      </c>
      <c r="D43" s="227">
        <f t="shared" ref="D43:K43" si="24">SUM(D41:D42)</f>
        <v>0</v>
      </c>
      <c r="E43" s="227">
        <f t="shared" si="24"/>
        <v>0</v>
      </c>
      <c r="F43" s="227">
        <f t="shared" si="24"/>
        <v>0</v>
      </c>
      <c r="G43" s="227">
        <f t="shared" si="24"/>
        <v>-0.01</v>
      </c>
      <c r="H43" s="227">
        <f t="shared" si="24"/>
        <v>0</v>
      </c>
      <c r="I43" s="227">
        <f t="shared" si="24"/>
        <v>0</v>
      </c>
      <c r="J43" s="227">
        <f t="shared" si="24"/>
        <v>0</v>
      </c>
      <c r="K43" s="227">
        <f t="shared" si="24"/>
        <v>0</v>
      </c>
      <c r="L43" s="298">
        <f>RESUMO!C40</f>
        <v>0</v>
      </c>
      <c r="M43" s="299"/>
      <c r="N43" s="205">
        <f t="shared" si="1"/>
        <v>-0.01</v>
      </c>
      <c r="O43" s="223"/>
      <c r="S43" s="205"/>
    </row>
    <row r="44" spans="1:19">
      <c r="A44" s="296" t="s">
        <v>619</v>
      </c>
      <c r="B44" s="297"/>
      <c r="C44" s="229" t="e">
        <f t="shared" ref="C44:K44" si="25">C41/$L$41</f>
        <v>#DIV/0!</v>
      </c>
      <c r="D44" s="229" t="e">
        <f t="shared" si="25"/>
        <v>#DIV/0!</v>
      </c>
      <c r="E44" s="229" t="e">
        <f t="shared" si="25"/>
        <v>#DIV/0!</v>
      </c>
      <c r="F44" s="229" t="e">
        <f t="shared" si="25"/>
        <v>#DIV/0!</v>
      </c>
      <c r="G44" s="229" t="e">
        <f t="shared" si="25"/>
        <v>#DIV/0!</v>
      </c>
      <c r="H44" s="229" t="e">
        <f t="shared" si="25"/>
        <v>#DIV/0!</v>
      </c>
      <c r="I44" s="229" t="e">
        <f t="shared" si="25"/>
        <v>#DIV/0!</v>
      </c>
      <c r="J44" s="229" t="e">
        <f t="shared" si="25"/>
        <v>#DIV/0!</v>
      </c>
      <c r="K44" s="229" t="e">
        <f t="shared" si="25"/>
        <v>#DIV/0!</v>
      </c>
      <c r="L44" s="300" t="e">
        <f>SUM(C44:K44)</f>
        <v>#DIV/0!</v>
      </c>
      <c r="M44" s="301"/>
      <c r="N44" s="205"/>
      <c r="O44" s="223"/>
    </row>
    <row r="45" spans="1:19">
      <c r="A45" s="296" t="s">
        <v>620</v>
      </c>
      <c r="B45" s="297"/>
      <c r="C45" s="227">
        <f>SUM(C43:C43)</f>
        <v>0</v>
      </c>
      <c r="D45" s="230">
        <f>SUM(C43:D43)</f>
        <v>0</v>
      </c>
      <c r="E45" s="230">
        <f>SUM(C43:E43)</f>
        <v>0</v>
      </c>
      <c r="F45" s="230">
        <f>SUM(C43:F43)</f>
        <v>0</v>
      </c>
      <c r="G45" s="230">
        <f>SUM(C43:G43)</f>
        <v>-0.01</v>
      </c>
      <c r="H45" s="230">
        <f>SUM(F43:H43)</f>
        <v>-0.01</v>
      </c>
      <c r="I45" s="230">
        <f>SUM(F43:I43)</f>
        <v>-0.01</v>
      </c>
      <c r="J45" s="227">
        <f>SUM(C43:J43)</f>
        <v>-0.01</v>
      </c>
      <c r="K45" s="230">
        <f>SUM(C43:K43)</f>
        <v>-0.01</v>
      </c>
      <c r="L45" s="302"/>
      <c r="M45" s="303"/>
      <c r="O45" s="223"/>
    </row>
    <row r="46" spans="1:19" ht="12" customHeight="1">
      <c r="A46" s="293"/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5"/>
    </row>
    <row r="47" spans="1:19" ht="12" customHeight="1">
      <c r="Q47" s="232"/>
    </row>
    <row r="48" spans="1:19" ht="12" hidden="1" customHeight="1">
      <c r="Q48" s="232"/>
    </row>
    <row r="49" spans="2:17" ht="15" hidden="1" customHeight="1">
      <c r="Q49" s="232"/>
    </row>
    <row r="50" spans="2:17" ht="15" hidden="1" customHeight="1">
      <c r="C50" s="233">
        <v>8.3700476798326609E-2</v>
      </c>
      <c r="D50" s="233">
        <v>0.12688062691653479</v>
      </c>
      <c r="E50" s="233">
        <v>0.13663312963124727</v>
      </c>
      <c r="F50" s="233">
        <v>0.15402114416077348</v>
      </c>
      <c r="G50" s="233">
        <v>0.15944232138909722</v>
      </c>
      <c r="H50" s="233">
        <v>0.14051768524817279</v>
      </c>
      <c r="I50" s="233">
        <v>9.8804617442865492E-2</v>
      </c>
      <c r="J50" s="233">
        <v>4.9999999999999913E-2</v>
      </c>
      <c r="K50" s="233">
        <v>4.9999999999999913E-2</v>
      </c>
      <c r="L50" s="233">
        <f>SUM(C50:K50)</f>
        <v>1.0000000015870174</v>
      </c>
      <c r="M50" s="233">
        <v>0.9</v>
      </c>
    </row>
    <row r="51" spans="2:17" ht="15" hidden="1" customHeight="1">
      <c r="L51" s="234">
        <f>L50*M51/M50</f>
        <v>0.10977777795199703</v>
      </c>
      <c r="M51" s="234">
        <v>9.8799999999999999E-2</v>
      </c>
    </row>
    <row r="52" spans="2:17" ht="14.45" hidden="1" customHeight="1"/>
    <row r="53" spans="2:17" hidden="1">
      <c r="B53" s="235" t="s">
        <v>162</v>
      </c>
      <c r="C53" s="233">
        <v>9.3100000000000002E-2</v>
      </c>
      <c r="D53" s="233">
        <v>0.14099999999999999</v>
      </c>
      <c r="E53" s="233">
        <v>0.15179999999999999</v>
      </c>
      <c r="F53" s="233">
        <v>0.1711</v>
      </c>
      <c r="G53" s="233">
        <v>0.17710000000000001</v>
      </c>
      <c r="H53" s="233">
        <v>0.15609999999999999</v>
      </c>
      <c r="I53" s="233">
        <v>0.10979999999999999</v>
      </c>
      <c r="J53" s="233"/>
      <c r="K53" s="233"/>
      <c r="L53" s="233">
        <f>SUM(C53:I53)</f>
        <v>1</v>
      </c>
    </row>
    <row r="54" spans="2:17" hidden="1">
      <c r="C54" s="236"/>
    </row>
    <row r="55" spans="2:17">
      <c r="C55" s="236"/>
    </row>
    <row r="57" spans="2:17">
      <c r="D57" s="236"/>
      <c r="H57" s="236"/>
    </row>
    <row r="58" spans="2:17">
      <c r="D58" s="236"/>
      <c r="H58" s="236"/>
      <c r="J58" s="236"/>
    </row>
    <row r="60" spans="2:17">
      <c r="E60" s="236"/>
      <c r="F60" s="236"/>
      <c r="G60" s="236"/>
      <c r="I60" s="236"/>
    </row>
    <row r="61" spans="2:17">
      <c r="E61" s="236"/>
      <c r="F61" s="236"/>
      <c r="G61" s="236"/>
      <c r="I61" s="236"/>
    </row>
  </sheetData>
  <mergeCells count="27">
    <mergeCell ref="A11:M11"/>
    <mergeCell ref="A1:M1"/>
    <mergeCell ref="A3:M3"/>
    <mergeCell ref="A5:M5"/>
    <mergeCell ref="A7:M7"/>
    <mergeCell ref="A9:M9"/>
    <mergeCell ref="A42:B42"/>
    <mergeCell ref="L42:M42"/>
    <mergeCell ref="A12:B12"/>
    <mergeCell ref="L12:M12"/>
    <mergeCell ref="A13:A14"/>
    <mergeCell ref="B13:B14"/>
    <mergeCell ref="C13:M13"/>
    <mergeCell ref="A39:B39"/>
    <mergeCell ref="L39:M39"/>
    <mergeCell ref="P39:P40"/>
    <mergeCell ref="A40:B40"/>
    <mergeCell ref="L40:M40"/>
    <mergeCell ref="A41:B41"/>
    <mergeCell ref="L41:M41"/>
    <mergeCell ref="A46:M46"/>
    <mergeCell ref="A43:B43"/>
    <mergeCell ref="L43:M43"/>
    <mergeCell ref="A44:B44"/>
    <mergeCell ref="L44:M44"/>
    <mergeCell ref="A45:B45"/>
    <mergeCell ref="L45:M45"/>
  </mergeCells>
  <printOptions horizontalCentered="1"/>
  <pageMargins left="0.11811023622047245" right="0.11811023622047245" top="0.53" bottom="0.61" header="0.31496062992125984" footer="0.1400000000000000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5"/>
  <sheetViews>
    <sheetView view="pageBreakPreview" topLeftCell="A36" zoomScaleNormal="100" zoomScaleSheetLayoutView="100" workbookViewId="0">
      <selection activeCell="A11" sqref="A11:H11"/>
    </sheetView>
  </sheetViews>
  <sheetFormatPr defaultColWidth="9" defaultRowHeight="15"/>
  <cols>
    <col min="1" max="4" width="13.140625" customWidth="1"/>
    <col min="8" max="8" width="24.42578125" customWidth="1"/>
    <col min="258" max="258" width="24.42578125" customWidth="1"/>
    <col min="514" max="514" width="24.42578125" customWidth="1"/>
    <col min="770" max="770" width="24.42578125" customWidth="1"/>
    <col min="1026" max="1026" width="24.42578125" customWidth="1"/>
    <col min="1282" max="1282" width="24.42578125" customWidth="1"/>
    <col min="1538" max="1538" width="24.42578125" customWidth="1"/>
    <col min="1794" max="1794" width="24.42578125" customWidth="1"/>
    <col min="2050" max="2050" width="24.42578125" customWidth="1"/>
    <col min="2306" max="2306" width="24.42578125" customWidth="1"/>
    <col min="2562" max="2562" width="24.42578125" customWidth="1"/>
    <col min="2818" max="2818" width="24.42578125" customWidth="1"/>
    <col min="3074" max="3074" width="24.42578125" customWidth="1"/>
    <col min="3330" max="3330" width="24.42578125" customWidth="1"/>
    <col min="3586" max="3586" width="24.42578125" customWidth="1"/>
    <col min="3842" max="3842" width="24.42578125" customWidth="1"/>
    <col min="4098" max="4098" width="24.42578125" customWidth="1"/>
    <col min="4354" max="4354" width="24.42578125" customWidth="1"/>
    <col min="4610" max="4610" width="24.42578125" customWidth="1"/>
    <col min="4866" max="4866" width="24.42578125" customWidth="1"/>
    <col min="5122" max="5122" width="24.42578125" customWidth="1"/>
    <col min="5378" max="5378" width="24.42578125" customWidth="1"/>
    <col min="5634" max="5634" width="24.42578125" customWidth="1"/>
    <col min="5890" max="5890" width="24.42578125" customWidth="1"/>
    <col min="6146" max="6146" width="24.42578125" customWidth="1"/>
    <col min="6402" max="6402" width="24.42578125" customWidth="1"/>
    <col min="6658" max="6658" width="24.42578125" customWidth="1"/>
    <col min="6914" max="6914" width="24.42578125" customWidth="1"/>
    <col min="7170" max="7170" width="24.42578125" customWidth="1"/>
    <col min="7426" max="7426" width="24.42578125" customWidth="1"/>
    <col min="7682" max="7682" width="24.42578125" customWidth="1"/>
    <col min="7938" max="7938" width="24.42578125" customWidth="1"/>
    <col min="8194" max="8194" width="24.42578125" customWidth="1"/>
    <col min="8450" max="8450" width="24.42578125" customWidth="1"/>
    <col min="8706" max="8706" width="24.42578125" customWidth="1"/>
    <col min="8962" max="8962" width="24.42578125" customWidth="1"/>
    <col min="9218" max="9218" width="24.42578125" customWidth="1"/>
    <col min="9474" max="9474" width="24.42578125" customWidth="1"/>
    <col min="9730" max="9730" width="24.42578125" customWidth="1"/>
    <col min="9986" max="9986" width="24.42578125" customWidth="1"/>
    <col min="10242" max="10242" width="24.42578125" customWidth="1"/>
    <col min="10498" max="10498" width="24.42578125" customWidth="1"/>
    <col min="10754" max="10754" width="24.42578125" customWidth="1"/>
    <col min="11010" max="11010" width="24.42578125" customWidth="1"/>
    <col min="11266" max="11266" width="24.42578125" customWidth="1"/>
    <col min="11522" max="11522" width="24.42578125" customWidth="1"/>
    <col min="11778" max="11778" width="24.42578125" customWidth="1"/>
    <col min="12034" max="12034" width="24.42578125" customWidth="1"/>
    <col min="12290" max="12290" width="24.42578125" customWidth="1"/>
    <col min="12546" max="12546" width="24.42578125" customWidth="1"/>
    <col min="12802" max="12802" width="24.42578125" customWidth="1"/>
    <col min="13058" max="13058" width="24.42578125" customWidth="1"/>
    <col min="13314" max="13314" width="24.42578125" customWidth="1"/>
    <col min="13570" max="13570" width="24.42578125" customWidth="1"/>
    <col min="13826" max="13826" width="24.42578125" customWidth="1"/>
    <col min="14082" max="14082" width="24.42578125" customWidth="1"/>
    <col min="14338" max="14338" width="24.42578125" customWidth="1"/>
    <col min="14594" max="14594" width="24.42578125" customWidth="1"/>
    <col min="14850" max="14850" width="24.42578125" customWidth="1"/>
    <col min="15106" max="15106" width="24.42578125" customWidth="1"/>
    <col min="15362" max="15362" width="24.42578125" customWidth="1"/>
    <col min="15618" max="15618" width="24.42578125" customWidth="1"/>
    <col min="15874" max="15874" width="24.42578125" customWidth="1"/>
    <col min="16130" max="16130" width="24.42578125" customWidth="1"/>
  </cols>
  <sheetData>
    <row r="1" spans="1:9" s="3" customFormat="1" ht="18">
      <c r="A1" s="247" t="s">
        <v>0</v>
      </c>
      <c r="B1" s="248"/>
      <c r="C1" s="248"/>
      <c r="D1" s="248"/>
      <c r="E1" s="248"/>
      <c r="F1" s="248"/>
      <c r="G1" s="248"/>
      <c r="H1" s="249"/>
      <c r="I1" s="32"/>
    </row>
    <row r="2" spans="1:9" s="3" customFormat="1" ht="10.15" customHeight="1">
      <c r="A2" s="5"/>
      <c r="B2" s="6"/>
      <c r="D2" s="6"/>
      <c r="E2" s="7"/>
      <c r="F2" s="342"/>
      <c r="G2" s="342"/>
      <c r="H2" s="343"/>
    </row>
    <row r="3" spans="1:9" s="3" customFormat="1" ht="37.5" customHeight="1">
      <c r="A3" s="258" t="s">
        <v>263</v>
      </c>
      <c r="B3" s="259"/>
      <c r="C3" s="259"/>
      <c r="D3" s="259"/>
      <c r="E3" s="259"/>
      <c r="F3" s="259"/>
      <c r="G3" s="259"/>
      <c r="H3" s="260"/>
    </row>
    <row r="4" spans="1:9" s="3" customFormat="1" ht="10.15" customHeight="1">
      <c r="A4" s="8"/>
      <c r="B4" s="9"/>
      <c r="C4" s="9"/>
      <c r="D4" s="9"/>
      <c r="E4" s="10"/>
      <c r="F4" s="10"/>
      <c r="G4" s="10"/>
      <c r="H4" s="11"/>
    </row>
    <row r="5" spans="1:9" s="3" customFormat="1" ht="16.5">
      <c r="A5" s="261" t="s">
        <v>1</v>
      </c>
      <c r="B5" s="262"/>
      <c r="C5" s="262"/>
      <c r="D5" s="262"/>
      <c r="E5" s="262"/>
      <c r="F5" s="262"/>
      <c r="G5" s="262"/>
      <c r="H5" s="263"/>
    </row>
    <row r="6" spans="1:9" s="3" customFormat="1" ht="10.15" customHeight="1">
      <c r="A6" s="8"/>
      <c r="B6" s="9"/>
      <c r="C6" s="9"/>
      <c r="D6" s="9"/>
      <c r="E6" s="10"/>
      <c r="F6" s="10"/>
      <c r="G6" s="10"/>
      <c r="H6" s="11"/>
    </row>
    <row r="7" spans="1:9" s="4" customFormat="1" ht="15.75">
      <c r="A7" s="264" t="s">
        <v>260</v>
      </c>
      <c r="B7" s="265"/>
      <c r="C7" s="265"/>
      <c r="D7" s="265"/>
      <c r="E7" s="265"/>
      <c r="F7" s="265"/>
      <c r="G7" s="265"/>
      <c r="H7" s="266"/>
      <c r="I7" s="33"/>
    </row>
    <row r="8" spans="1:9" s="4" customFormat="1" ht="10.15" customHeight="1">
      <c r="A8" s="12"/>
      <c r="B8" s="13"/>
      <c r="C8" s="13"/>
      <c r="D8" s="13"/>
      <c r="E8" s="13"/>
      <c r="F8" s="13"/>
      <c r="G8" s="13"/>
      <c r="H8" s="14"/>
      <c r="I8" s="33"/>
    </row>
    <row r="9" spans="1:9" s="4" customFormat="1" ht="15.75">
      <c r="A9" s="267" t="s">
        <v>261</v>
      </c>
      <c r="B9" s="268"/>
      <c r="C9" s="268"/>
      <c r="D9" s="268"/>
      <c r="E9" s="268"/>
      <c r="F9" s="268"/>
      <c r="G9" s="268"/>
      <c r="H9" s="269"/>
      <c r="I9" s="33"/>
    </row>
    <row r="10" spans="1:9" s="4" customFormat="1" ht="13.15" customHeight="1">
      <c r="A10" s="132" t="s">
        <v>632</v>
      </c>
      <c r="B10" s="16"/>
      <c r="C10" s="16"/>
      <c r="D10" s="16"/>
      <c r="E10" s="16"/>
      <c r="F10" s="16"/>
      <c r="G10" s="16"/>
      <c r="H10" s="133" t="s">
        <v>262</v>
      </c>
      <c r="I10" s="33"/>
    </row>
    <row r="11" spans="1:9">
      <c r="A11" s="239" t="s">
        <v>634</v>
      </c>
      <c r="B11" s="240"/>
      <c r="C11" s="240"/>
      <c r="D11" s="240"/>
      <c r="E11" s="240"/>
      <c r="F11" s="240"/>
      <c r="G11" s="240"/>
      <c r="H11" s="241"/>
    </row>
    <row r="12" spans="1:9">
      <c r="A12" s="2"/>
      <c r="B12" s="341" t="s">
        <v>25</v>
      </c>
      <c r="C12" s="341"/>
      <c r="D12" s="341"/>
      <c r="E12" s="341"/>
      <c r="F12" s="341"/>
      <c r="G12" s="18"/>
      <c r="H12" s="19"/>
    </row>
    <row r="13" spans="1:9">
      <c r="A13" s="2"/>
      <c r="B13" s="341" t="s">
        <v>26</v>
      </c>
      <c r="C13" s="341"/>
      <c r="D13" s="341"/>
      <c r="E13" s="341"/>
      <c r="F13" s="341"/>
      <c r="G13" s="18"/>
      <c r="H13" s="19"/>
    </row>
    <row r="14" spans="1:9">
      <c r="A14" s="2"/>
      <c r="B14" s="341" t="s">
        <v>27</v>
      </c>
      <c r="C14" s="341"/>
      <c r="D14" s="341"/>
      <c r="E14" s="341"/>
      <c r="F14" s="341"/>
      <c r="G14" s="18"/>
      <c r="H14" s="19"/>
    </row>
    <row r="15" spans="1:9">
      <c r="A15" s="2"/>
      <c r="B15" s="341" t="s">
        <v>28</v>
      </c>
      <c r="C15" s="341"/>
      <c r="D15" s="341"/>
      <c r="E15" s="341"/>
      <c r="F15" s="341"/>
      <c r="G15" s="18"/>
      <c r="H15" s="19"/>
    </row>
    <row r="16" spans="1:9">
      <c r="A16" s="2"/>
      <c r="B16" s="341" t="s">
        <v>29</v>
      </c>
      <c r="C16" s="341"/>
      <c r="D16" s="341"/>
      <c r="E16" s="341"/>
      <c r="F16" s="341"/>
      <c r="G16" s="18"/>
      <c r="H16" s="19"/>
    </row>
    <row r="17" spans="1:8">
      <c r="A17" s="2"/>
      <c r="B17" s="341" t="s">
        <v>30</v>
      </c>
      <c r="C17" s="341"/>
      <c r="D17" s="341"/>
      <c r="E17" s="341"/>
      <c r="F17" s="341"/>
      <c r="G17" s="18"/>
      <c r="H17" s="19"/>
    </row>
    <row r="18" spans="1:8">
      <c r="A18" s="2"/>
      <c r="B18" s="341" t="s">
        <v>31</v>
      </c>
      <c r="C18" s="341"/>
      <c r="D18" s="341"/>
      <c r="E18" s="341"/>
      <c r="F18" s="341"/>
      <c r="G18" s="18"/>
      <c r="H18" s="19"/>
    </row>
    <row r="19" spans="1:8">
      <c r="A19" s="2"/>
      <c r="B19" s="341" t="s">
        <v>32</v>
      </c>
      <c r="C19" s="341"/>
      <c r="D19" s="341"/>
      <c r="E19" s="341"/>
      <c r="F19" s="341"/>
      <c r="G19" s="18"/>
      <c r="H19" s="19"/>
    </row>
    <row r="20" spans="1:8">
      <c r="A20" s="2"/>
      <c r="B20" s="341" t="s">
        <v>33</v>
      </c>
      <c r="C20" s="341"/>
      <c r="D20" s="341"/>
      <c r="E20" s="341"/>
      <c r="F20" s="341"/>
      <c r="G20" s="18"/>
      <c r="H20" s="19"/>
    </row>
    <row r="21" spans="1:8">
      <c r="A21" s="2"/>
      <c r="B21" s="341" t="s">
        <v>34</v>
      </c>
      <c r="C21" s="341" t="s">
        <v>35</v>
      </c>
      <c r="D21" s="341"/>
      <c r="E21" s="341"/>
      <c r="F21" s="341"/>
      <c r="G21" s="20">
        <f>SUM(1,G17)*SUM(1,G18,G19,G20)*SUM(1,G12)/(1-G13-G14-G15-G16)-1</f>
        <v>0</v>
      </c>
      <c r="H21" s="19"/>
    </row>
    <row r="22" spans="1:8">
      <c r="A22" s="21" t="s">
        <v>36</v>
      </c>
      <c r="B22" s="337"/>
      <c r="C22" s="337"/>
      <c r="D22" s="337"/>
      <c r="E22" s="337"/>
      <c r="F22" s="337"/>
      <c r="G22" s="337"/>
      <c r="H22" s="337"/>
    </row>
    <row r="23" spans="1:8" ht="13.5" customHeight="1">
      <c r="A23" s="331" t="s">
        <v>37</v>
      </c>
      <c r="B23" s="22" t="s">
        <v>38</v>
      </c>
      <c r="C23" s="23"/>
      <c r="D23" s="23"/>
      <c r="E23" s="24"/>
      <c r="F23" s="25"/>
      <c r="G23" s="25"/>
      <c r="H23" s="26"/>
    </row>
    <row r="24" spans="1:8" ht="12" customHeight="1">
      <c r="A24" s="331"/>
      <c r="B24" s="22" t="s">
        <v>39</v>
      </c>
      <c r="C24" s="23"/>
      <c r="D24" s="23"/>
      <c r="E24" s="24"/>
      <c r="F24" s="25"/>
      <c r="G24" s="25"/>
      <c r="H24" s="26"/>
    </row>
    <row r="25" spans="1:8" ht="15" customHeight="1">
      <c r="A25" s="23"/>
      <c r="B25" s="338" t="s">
        <v>40</v>
      </c>
      <c r="C25" s="338"/>
      <c r="D25" s="338"/>
      <c r="E25" s="338"/>
      <c r="F25" s="338"/>
      <c r="G25" s="338"/>
      <c r="H25" s="338"/>
    </row>
    <row r="26" spans="1:8">
      <c r="A26" s="23"/>
      <c r="B26" s="339" t="s">
        <v>41</v>
      </c>
      <c r="C26" s="339"/>
      <c r="D26" s="339"/>
      <c r="E26" s="339"/>
      <c r="F26" s="25"/>
      <c r="G26" s="25"/>
      <c r="H26" s="26"/>
    </row>
    <row r="27" spans="1:8">
      <c r="A27" s="23"/>
      <c r="B27" s="22" t="s">
        <v>42</v>
      </c>
      <c r="C27" s="23"/>
      <c r="D27" s="23"/>
      <c r="E27" s="24"/>
      <c r="F27" s="25"/>
      <c r="G27" s="25"/>
      <c r="H27" s="26"/>
    </row>
    <row r="28" spans="1:8">
      <c r="A28" s="23"/>
      <c r="B28" s="22" t="s">
        <v>43</v>
      </c>
      <c r="C28" s="23"/>
      <c r="D28" s="23"/>
      <c r="E28" s="24"/>
      <c r="F28" s="25"/>
      <c r="G28" s="25"/>
      <c r="H28" s="26"/>
    </row>
    <row r="29" spans="1:8">
      <c r="A29" s="23"/>
      <c r="B29" s="22" t="s">
        <v>44</v>
      </c>
      <c r="C29" s="23"/>
      <c r="D29" s="23"/>
      <c r="E29" s="24"/>
      <c r="F29" s="25"/>
      <c r="G29" s="25"/>
      <c r="H29" s="26"/>
    </row>
    <row r="30" spans="1:8">
      <c r="A30" s="23"/>
      <c r="B30" s="22" t="s">
        <v>45</v>
      </c>
      <c r="C30" s="23"/>
      <c r="D30" s="23"/>
      <c r="E30" s="24"/>
      <c r="F30" s="25"/>
      <c r="G30" s="25"/>
      <c r="H30" s="26"/>
    </row>
    <row r="31" spans="1:8">
      <c r="A31" s="23"/>
      <c r="B31" s="22" t="s">
        <v>46</v>
      </c>
      <c r="C31" s="23"/>
      <c r="D31" s="23"/>
      <c r="E31" s="24"/>
      <c r="F31" s="25"/>
      <c r="G31" s="25"/>
      <c r="H31" s="26"/>
    </row>
    <row r="32" spans="1:8" ht="14.25" customHeight="1">
      <c r="A32" s="27" t="s">
        <v>47</v>
      </c>
      <c r="B32" s="340" t="s">
        <v>48</v>
      </c>
      <c r="C32" s="340"/>
      <c r="D32" s="340"/>
      <c r="E32" s="340"/>
      <c r="F32" s="340"/>
      <c r="G32" s="340"/>
      <c r="H32" s="340"/>
    </row>
    <row r="33" spans="1:8" ht="15" customHeight="1">
      <c r="A33" s="23"/>
      <c r="B33" s="336" t="s">
        <v>49</v>
      </c>
      <c r="C33" s="336"/>
      <c r="D33" s="336"/>
      <c r="E33" s="336"/>
      <c r="F33" s="336"/>
      <c r="G33" s="336"/>
      <c r="H33" s="336"/>
    </row>
    <row r="34" spans="1:8" ht="21.75" customHeight="1">
      <c r="A34" s="23"/>
      <c r="B34" s="333" t="s">
        <v>50</v>
      </c>
      <c r="C34" s="333"/>
      <c r="D34" s="333"/>
      <c r="E34" s="333"/>
      <c r="F34" s="333"/>
      <c r="G34" s="333"/>
      <c r="H34" s="333"/>
    </row>
    <row r="35" spans="1:8" ht="15" customHeight="1">
      <c r="A35" s="28"/>
      <c r="B35" s="335" t="s">
        <v>51</v>
      </c>
      <c r="C35" s="335"/>
      <c r="D35" s="335"/>
      <c r="E35" s="335"/>
      <c r="F35" s="335"/>
      <c r="G35" s="335"/>
      <c r="H35" s="335"/>
    </row>
    <row r="36" spans="1:8" s="1" customFormat="1" ht="67.5" customHeight="1">
      <c r="A36" s="29"/>
      <c r="B36" s="333" t="s">
        <v>52</v>
      </c>
      <c r="C36" s="333"/>
      <c r="D36" s="333"/>
      <c r="E36" s="333"/>
      <c r="F36" s="333"/>
      <c r="G36" s="333"/>
      <c r="H36" s="333"/>
    </row>
    <row r="37" spans="1:8" ht="15" customHeight="1">
      <c r="A37" s="30"/>
      <c r="B37" s="336" t="s">
        <v>53</v>
      </c>
      <c r="C37" s="336"/>
      <c r="D37" s="336"/>
      <c r="E37" s="336"/>
      <c r="F37" s="336"/>
      <c r="G37" s="336"/>
      <c r="H37" s="336"/>
    </row>
    <row r="38" spans="1:8" s="1" customFormat="1" ht="61.5" customHeight="1">
      <c r="A38" s="31"/>
      <c r="B38" s="333" t="s">
        <v>54</v>
      </c>
      <c r="C38" s="333"/>
      <c r="D38" s="333"/>
      <c r="E38" s="333"/>
      <c r="F38" s="333"/>
      <c r="G38" s="333"/>
      <c r="H38" s="333"/>
    </row>
    <row r="39" spans="1:8" ht="15" customHeight="1">
      <c r="A39" s="30"/>
      <c r="B39" s="332" t="s">
        <v>55</v>
      </c>
      <c r="C39" s="332"/>
      <c r="D39" s="332"/>
      <c r="E39" s="332"/>
      <c r="F39" s="332"/>
      <c r="G39" s="332"/>
      <c r="H39" s="332"/>
    </row>
    <row r="40" spans="1:8" s="1" customFormat="1" ht="21.75" customHeight="1">
      <c r="A40" s="31"/>
      <c r="B40" s="333" t="s">
        <v>56</v>
      </c>
      <c r="C40" s="333"/>
      <c r="D40" s="333"/>
      <c r="E40" s="333"/>
      <c r="F40" s="333"/>
      <c r="G40" s="333"/>
      <c r="H40" s="333"/>
    </row>
    <row r="41" spans="1:8" ht="15" customHeight="1">
      <c r="A41" s="30"/>
      <c r="B41" s="334" t="s">
        <v>57</v>
      </c>
      <c r="C41" s="334"/>
      <c r="D41" s="334"/>
      <c r="E41" s="334"/>
      <c r="F41" s="334"/>
      <c r="G41" s="334"/>
      <c r="H41" s="334"/>
    </row>
    <row r="42" spans="1:8" s="1" customFormat="1" ht="33" customHeight="1">
      <c r="A42" s="31"/>
      <c r="B42" s="329" t="s">
        <v>58</v>
      </c>
      <c r="C42" s="329"/>
      <c r="D42" s="329"/>
      <c r="E42" s="329"/>
      <c r="F42" s="329"/>
      <c r="G42" s="329"/>
      <c r="H42" s="329"/>
    </row>
    <row r="43" spans="1:8" ht="24" customHeight="1">
      <c r="A43" s="30"/>
      <c r="B43" s="329" t="s">
        <v>59</v>
      </c>
      <c r="C43" s="329"/>
      <c r="D43" s="329"/>
      <c r="E43" s="329"/>
      <c r="F43" s="329"/>
      <c r="G43" s="329"/>
      <c r="H43" s="329"/>
    </row>
    <row r="44" spans="1:8" ht="23.25" customHeight="1">
      <c r="A44" s="30"/>
      <c r="B44" s="329" t="s">
        <v>60</v>
      </c>
      <c r="C44" s="329"/>
      <c r="D44" s="329"/>
      <c r="E44" s="329"/>
      <c r="F44" s="329"/>
      <c r="G44" s="329"/>
      <c r="H44" s="329"/>
    </row>
    <row r="45" spans="1:8" ht="21.75" customHeight="1">
      <c r="A45" s="30"/>
      <c r="B45" s="330" t="s">
        <v>61</v>
      </c>
      <c r="C45" s="330"/>
      <c r="D45" s="330"/>
      <c r="E45" s="330"/>
      <c r="F45" s="330"/>
      <c r="G45" s="330"/>
      <c r="H45" s="330"/>
    </row>
  </sheetData>
  <mergeCells count="35">
    <mergeCell ref="A1:H1"/>
    <mergeCell ref="F2:H2"/>
    <mergeCell ref="A3:H3"/>
    <mergeCell ref="A5:H5"/>
    <mergeCell ref="A7:H7"/>
    <mergeCell ref="B14:F14"/>
    <mergeCell ref="B15:F15"/>
    <mergeCell ref="B16:F16"/>
    <mergeCell ref="A9:H9"/>
    <mergeCell ref="A11:H11"/>
    <mergeCell ref="B12:F12"/>
    <mergeCell ref="B13:F13"/>
    <mergeCell ref="B17:F17"/>
    <mergeCell ref="B18:F18"/>
    <mergeCell ref="B19:F19"/>
    <mergeCell ref="B20:F20"/>
    <mergeCell ref="B21:F21"/>
    <mergeCell ref="B22:H22"/>
    <mergeCell ref="B25:H25"/>
    <mergeCell ref="B26:E26"/>
    <mergeCell ref="B32:H32"/>
    <mergeCell ref="B33:H33"/>
    <mergeCell ref="B44:H44"/>
    <mergeCell ref="B45:H45"/>
    <mergeCell ref="A23:A24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</mergeCells>
  <printOptions gridLines="1"/>
  <pageMargins left="0.78740157480314965" right="0.11811023622047245" top="0.78740157480314965" bottom="0.74803149606299213" header="0.31496062992125984" footer="0.15748031496062992"/>
  <pageSetup paperSize="9" scale="88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RESUMO</vt:lpstr>
      <vt:lpstr>ORÇAMENTO</vt:lpstr>
      <vt:lpstr>CRONOGRAMA</vt:lpstr>
      <vt:lpstr>BDI SERVIÇOS</vt:lpstr>
      <vt:lpstr>'BDI SERVIÇOS'!Area_de_impressao</vt:lpstr>
      <vt:lpstr>CRONOGRAMA!Area_de_impressao</vt:lpstr>
      <vt:lpstr>ORÇAMENTO!Area_de_impressao</vt:lpstr>
      <vt:lpstr>RESUMO!Area_de_impressao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Helena dos Santos Rodrigues</cp:lastModifiedBy>
  <cp:lastPrinted>2024-06-06T12:40:04Z</cp:lastPrinted>
  <dcterms:created xsi:type="dcterms:W3CDTF">2020-12-01T19:59:00Z</dcterms:created>
  <dcterms:modified xsi:type="dcterms:W3CDTF">2024-06-06T12:50:09Z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92A12DD967B74194B090E8E349BAD08D</vt:lpwstr>
  </property>
  <property fmtid="{D5CDD505-2E9C-101B-9397-08002B2CF9AE}" pid="3" name="KSOProductBuildVer">
    <vt:lpwstr>1046-11.2.0.10443</vt:lpwstr>
  </property>
</Properties>
</file>